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40" yWindow="60" windowWidth="10395" windowHeight="7770"/>
  </bookViews>
  <sheets>
    <sheet name="Scroller chart" sheetId="3" r:id="rId1"/>
  </sheets>
  <definedNames>
    <definedName name="D126757F_8C22_4332_AE16_6A56D0626CD4_Scroller_chart_图表_4_ChartType" hidden="1">64</definedName>
    <definedName name="Data">OFFSET('Scroller chart'!$AE$2,'Scroller chart'!$AB$2,1,'Scroller chart'!$AB$6,1)</definedName>
    <definedName name="Labels">OFFSET('Scroller chart'!$AE$2,'Scroller chart'!$AB$2,0,'Scroller chart'!$AB$6,1)</definedName>
  </definedNames>
  <calcPr calcId="145621"/>
</workbook>
</file>

<file path=xl/calcChain.xml><?xml version="1.0" encoding="utf-8"?>
<calcChain xmlns="http://schemas.openxmlformats.org/spreadsheetml/2006/main">
  <c r="AB6" i="3" l="1"/>
  <c r="AB3" i="3" s="1"/>
  <c r="AG3" i="3" s="1"/>
  <c r="AG4" i="3" l="1"/>
  <c r="AG6" i="3"/>
  <c r="AG8" i="3"/>
  <c r="AG10" i="3"/>
  <c r="AG12" i="3"/>
  <c r="AG14" i="3"/>
  <c r="AG16" i="3"/>
  <c r="AG18" i="3"/>
  <c r="AG20" i="3"/>
  <c r="AG22" i="3"/>
  <c r="AG24" i="3"/>
  <c r="AG26" i="3"/>
  <c r="AG28" i="3"/>
  <c r="AG30" i="3"/>
  <c r="AG32" i="3"/>
  <c r="AG34" i="3"/>
  <c r="AG36" i="3"/>
  <c r="AG38" i="3"/>
  <c r="AG40" i="3"/>
  <c r="AG42" i="3"/>
  <c r="AG44" i="3"/>
  <c r="AG46" i="3"/>
  <c r="AG48" i="3"/>
  <c r="AG50" i="3"/>
  <c r="AG52" i="3"/>
  <c r="AG54" i="3"/>
  <c r="AG56" i="3"/>
  <c r="AG58" i="3"/>
  <c r="AG60" i="3"/>
  <c r="AG62" i="3"/>
  <c r="AG64" i="3"/>
  <c r="AG66" i="3"/>
  <c r="AG68" i="3"/>
  <c r="AG70" i="3"/>
  <c r="AG72" i="3"/>
  <c r="AG74" i="3"/>
  <c r="AG76" i="3"/>
  <c r="AG78" i="3"/>
  <c r="AG80" i="3"/>
  <c r="AG82" i="3"/>
  <c r="AG84" i="3"/>
  <c r="AG86" i="3"/>
  <c r="AG88" i="3"/>
  <c r="AG90" i="3"/>
  <c r="AG92" i="3"/>
  <c r="AG94" i="3"/>
  <c r="AG96" i="3"/>
  <c r="AG98" i="3"/>
  <c r="AG100" i="3"/>
  <c r="AG102" i="3"/>
  <c r="AG104" i="3"/>
  <c r="AG106" i="3"/>
  <c r="AG108" i="3"/>
  <c r="AG110" i="3"/>
  <c r="AG112" i="3"/>
  <c r="AG114" i="3"/>
  <c r="AG116" i="3"/>
  <c r="AG118" i="3"/>
  <c r="AG120" i="3"/>
  <c r="AG122" i="3"/>
  <c r="AG124" i="3"/>
  <c r="AG126" i="3"/>
  <c r="AG128" i="3"/>
  <c r="AG130" i="3"/>
  <c r="AG132" i="3"/>
  <c r="AG134" i="3"/>
  <c r="AG136" i="3"/>
  <c r="AG138" i="3"/>
  <c r="AG140" i="3"/>
  <c r="AG142" i="3"/>
  <c r="AG144" i="3"/>
  <c r="AG146" i="3"/>
  <c r="AG148" i="3"/>
  <c r="AG150" i="3"/>
  <c r="AG152" i="3"/>
  <c r="AG154" i="3"/>
  <c r="AG156" i="3"/>
  <c r="AG158" i="3"/>
  <c r="AG160" i="3"/>
  <c r="AG162" i="3"/>
  <c r="AG164" i="3"/>
  <c r="AG166" i="3"/>
  <c r="AG168" i="3"/>
  <c r="AG170" i="3"/>
  <c r="AG172" i="3"/>
  <c r="AG174" i="3"/>
  <c r="AG176" i="3"/>
  <c r="AG178" i="3"/>
  <c r="AG180" i="3"/>
  <c r="AG182" i="3"/>
  <c r="AG184" i="3"/>
  <c r="AG186" i="3"/>
  <c r="AG188" i="3"/>
  <c r="AG190" i="3"/>
  <c r="AG192" i="3"/>
  <c r="AG194" i="3"/>
  <c r="AG196" i="3"/>
  <c r="AG198" i="3"/>
  <c r="AG200" i="3"/>
  <c r="AG202" i="3"/>
  <c r="AG204" i="3"/>
  <c r="AG206" i="3"/>
  <c r="AG208" i="3"/>
  <c r="AG210" i="3"/>
  <c r="AG212" i="3"/>
  <c r="AG214" i="3"/>
  <c r="AG216" i="3"/>
  <c r="AG218" i="3"/>
  <c r="AG220" i="3"/>
  <c r="AG222" i="3"/>
  <c r="AG224" i="3"/>
  <c r="AG226" i="3"/>
  <c r="AG228" i="3"/>
  <c r="AG230" i="3"/>
  <c r="AG232" i="3"/>
  <c r="AG234" i="3"/>
  <c r="AG236" i="3"/>
  <c r="AG238" i="3"/>
  <c r="AG240" i="3"/>
  <c r="AG242" i="3"/>
  <c r="AG244" i="3"/>
  <c r="AG246" i="3"/>
  <c r="AG248" i="3"/>
  <c r="AG250" i="3"/>
  <c r="AG252" i="3"/>
  <c r="AG254" i="3"/>
  <c r="AG256" i="3"/>
  <c r="AG258" i="3"/>
  <c r="AG260" i="3"/>
  <c r="AG262" i="3"/>
  <c r="AG264" i="3"/>
  <c r="AG266" i="3"/>
  <c r="AG268" i="3"/>
  <c r="AG270" i="3"/>
  <c r="AG272" i="3"/>
  <c r="AG274" i="3"/>
  <c r="AG276" i="3"/>
  <c r="AG278" i="3"/>
  <c r="AG280" i="3"/>
  <c r="AG282" i="3"/>
  <c r="AG284" i="3"/>
  <c r="AG286" i="3"/>
  <c r="AG288" i="3"/>
  <c r="AG290" i="3"/>
  <c r="AG292" i="3"/>
  <c r="AG294" i="3"/>
  <c r="AG296" i="3"/>
  <c r="AG298" i="3"/>
  <c r="AG300" i="3"/>
  <c r="AG302" i="3"/>
  <c r="AG304" i="3"/>
  <c r="AG306" i="3"/>
  <c r="AG308" i="3"/>
  <c r="AG310" i="3"/>
  <c r="AG312" i="3"/>
  <c r="AG314" i="3"/>
  <c r="AG316" i="3"/>
  <c r="AG318" i="3"/>
  <c r="AG320" i="3"/>
  <c r="AG322" i="3"/>
  <c r="AG324" i="3"/>
  <c r="AG326" i="3"/>
  <c r="AG328" i="3"/>
  <c r="AG330" i="3"/>
  <c r="AG332" i="3"/>
  <c r="AG334" i="3"/>
  <c r="AG336" i="3"/>
  <c r="AG338" i="3"/>
  <c r="AG340" i="3"/>
  <c r="AG342" i="3"/>
  <c r="AG344" i="3"/>
  <c r="AG346" i="3"/>
  <c r="AG348" i="3"/>
  <c r="AG350" i="3"/>
  <c r="AG352" i="3"/>
  <c r="AG354" i="3"/>
  <c r="AG356" i="3"/>
  <c r="AG358" i="3"/>
  <c r="AG360" i="3"/>
  <c r="AG362" i="3"/>
  <c r="AG364" i="3"/>
  <c r="AG366" i="3"/>
  <c r="AG5" i="3"/>
  <c r="AG7" i="3"/>
  <c r="AG9" i="3"/>
  <c r="AG11" i="3"/>
  <c r="AG13" i="3"/>
  <c r="AG15" i="3"/>
  <c r="AG17" i="3"/>
  <c r="AG19" i="3"/>
  <c r="AG21" i="3"/>
  <c r="AG23" i="3"/>
  <c r="AG25" i="3"/>
  <c r="AG27" i="3"/>
  <c r="AG29" i="3"/>
  <c r="AG31" i="3"/>
  <c r="AG33" i="3"/>
  <c r="AG35" i="3"/>
  <c r="AG37" i="3"/>
  <c r="AG39" i="3"/>
  <c r="AG41" i="3"/>
  <c r="AG43" i="3"/>
  <c r="AG45" i="3"/>
  <c r="AG47" i="3"/>
  <c r="AG49" i="3"/>
  <c r="AG51" i="3"/>
  <c r="AG53" i="3"/>
  <c r="AG55" i="3"/>
  <c r="AG57" i="3"/>
  <c r="AG59" i="3"/>
  <c r="AG61" i="3"/>
  <c r="AG63" i="3"/>
  <c r="AG65" i="3"/>
  <c r="AG67" i="3"/>
  <c r="AG69" i="3"/>
  <c r="AG71" i="3"/>
  <c r="AG73" i="3"/>
  <c r="AG75" i="3"/>
  <c r="AG77" i="3"/>
  <c r="AG79" i="3"/>
  <c r="AG81" i="3"/>
  <c r="AG83" i="3"/>
  <c r="AG85" i="3"/>
  <c r="AG87" i="3"/>
  <c r="AG89" i="3"/>
  <c r="AG91" i="3"/>
  <c r="AG93" i="3"/>
  <c r="AG95" i="3"/>
  <c r="AG97" i="3"/>
  <c r="AG99" i="3"/>
  <c r="AG101" i="3"/>
  <c r="AG103" i="3"/>
  <c r="AG105" i="3"/>
  <c r="AG107" i="3"/>
  <c r="AG109" i="3"/>
  <c r="AG111" i="3"/>
  <c r="AG113" i="3"/>
  <c r="AG115" i="3"/>
  <c r="AG117" i="3"/>
  <c r="AG119" i="3"/>
  <c r="AG121" i="3"/>
  <c r="AG123" i="3"/>
  <c r="AG125" i="3"/>
  <c r="AG127" i="3"/>
  <c r="AG129" i="3"/>
  <c r="AG131" i="3"/>
  <c r="AG133" i="3"/>
  <c r="AG135" i="3"/>
  <c r="AG137" i="3"/>
  <c r="AG139" i="3"/>
  <c r="AG141" i="3"/>
  <c r="AG143" i="3"/>
  <c r="AG145" i="3"/>
  <c r="AG147" i="3"/>
  <c r="AG149" i="3"/>
  <c r="AG151" i="3"/>
  <c r="AG153" i="3"/>
  <c r="AG155" i="3"/>
  <c r="AG157" i="3"/>
  <c r="AG159" i="3"/>
  <c r="AG161" i="3"/>
  <c r="AG163" i="3"/>
  <c r="AG165" i="3"/>
  <c r="AG167" i="3"/>
  <c r="AG169" i="3"/>
  <c r="AG171" i="3"/>
  <c r="AG173" i="3"/>
  <c r="AG175" i="3"/>
  <c r="AG177" i="3"/>
  <c r="AG179" i="3"/>
  <c r="AG181" i="3"/>
  <c r="AG183" i="3"/>
  <c r="AG185" i="3"/>
  <c r="AG187" i="3"/>
  <c r="AG189" i="3"/>
  <c r="AG191" i="3"/>
  <c r="AG193" i="3"/>
  <c r="AG195" i="3"/>
  <c r="AG197" i="3"/>
  <c r="AG199" i="3"/>
  <c r="AG201" i="3"/>
  <c r="AG203" i="3"/>
  <c r="AG205" i="3"/>
  <c r="AG207" i="3"/>
  <c r="AG209" i="3"/>
  <c r="AG211" i="3"/>
  <c r="AG213" i="3"/>
  <c r="AG215" i="3"/>
  <c r="AG217" i="3"/>
  <c r="AG219" i="3"/>
  <c r="AG221" i="3"/>
  <c r="AG223" i="3"/>
  <c r="AG225" i="3"/>
  <c r="AG227" i="3"/>
  <c r="AG229" i="3"/>
  <c r="AG231" i="3"/>
  <c r="AG233" i="3"/>
  <c r="AG235" i="3"/>
  <c r="AG237" i="3"/>
  <c r="AG239" i="3"/>
  <c r="AG241" i="3"/>
  <c r="AG243" i="3"/>
  <c r="AG245" i="3"/>
  <c r="AG247" i="3"/>
  <c r="AG249" i="3"/>
  <c r="AG251" i="3"/>
  <c r="AG253" i="3"/>
  <c r="AG255" i="3"/>
  <c r="AG257" i="3"/>
  <c r="AG259" i="3"/>
  <c r="AG261" i="3"/>
  <c r="AG263" i="3"/>
  <c r="AG265" i="3"/>
  <c r="AG267" i="3"/>
  <c r="AG269" i="3"/>
  <c r="AG271" i="3"/>
  <c r="AG273" i="3"/>
  <c r="AG275" i="3"/>
  <c r="AG277" i="3"/>
  <c r="AG279" i="3"/>
  <c r="AG281" i="3"/>
  <c r="AG283" i="3"/>
  <c r="AG285" i="3"/>
  <c r="AG287" i="3"/>
  <c r="AG289" i="3"/>
  <c r="AG291" i="3"/>
  <c r="AG293" i="3"/>
  <c r="AG295" i="3"/>
  <c r="AG297" i="3"/>
  <c r="AG299" i="3"/>
  <c r="AG301" i="3"/>
  <c r="AG303" i="3"/>
  <c r="AG305" i="3"/>
  <c r="AG307" i="3"/>
  <c r="AG309" i="3"/>
  <c r="AG311" i="3"/>
  <c r="AG313" i="3"/>
  <c r="AG315" i="3"/>
  <c r="AG317" i="3"/>
  <c r="AG319" i="3"/>
  <c r="AG321" i="3"/>
  <c r="AG323" i="3"/>
  <c r="AG325" i="3"/>
  <c r="AG327" i="3"/>
  <c r="AG329" i="3"/>
  <c r="AG331" i="3"/>
  <c r="AG333" i="3"/>
  <c r="AG335" i="3"/>
  <c r="AG337" i="3"/>
  <c r="AG339" i="3"/>
  <c r="AG341" i="3"/>
  <c r="AG343" i="3"/>
  <c r="AG345" i="3"/>
  <c r="AG347" i="3"/>
  <c r="AG349" i="3"/>
  <c r="AG351" i="3"/>
  <c r="AG353" i="3"/>
  <c r="AG355" i="3"/>
  <c r="AG357" i="3"/>
  <c r="AG359" i="3"/>
  <c r="AG361" i="3"/>
  <c r="AG363" i="3"/>
  <c r="AG365" i="3"/>
  <c r="AG367" i="3"/>
</calcChain>
</file>

<file path=xl/sharedStrings.xml><?xml version="1.0" encoding="utf-8"?>
<sst xmlns="http://schemas.openxmlformats.org/spreadsheetml/2006/main" count="29" uniqueCount="29">
  <si>
    <t>Start Period</t>
  </si>
  <si>
    <t>N</t>
  </si>
  <si>
    <t>2011 (Year)</t>
  </si>
  <si>
    <t>X Data</t>
  </si>
  <si>
    <t>X Data1</t>
  </si>
  <si>
    <t>Stop Period</t>
  </si>
  <si>
    <t>Number of Period</t>
  </si>
  <si>
    <t>3M</t>
  </si>
  <si>
    <t>4M</t>
  </si>
  <si>
    <t>5M</t>
  </si>
  <si>
    <t>6M</t>
  </si>
  <si>
    <t>7M</t>
  </si>
  <si>
    <t>8M</t>
  </si>
  <si>
    <t>9M</t>
  </si>
  <si>
    <t>10M</t>
  </si>
  <si>
    <t>11M</t>
  </si>
  <si>
    <t>12M</t>
  </si>
  <si>
    <t>1M</t>
    <phoneticPr fontId="3" type="noConversion"/>
  </si>
  <si>
    <t>2M</t>
    <phoneticPr fontId="3" type="noConversion"/>
  </si>
  <si>
    <t>Period type</t>
    <phoneticPr fontId="3" type="noConversion"/>
  </si>
  <si>
    <r>
      <rPr>
        <b/>
        <sz val="10"/>
        <color rgb="FFC00000"/>
        <rFont val="Arial"/>
        <family val="2"/>
      </rPr>
      <t>"AB6"</t>
    </r>
    <r>
      <rPr>
        <b/>
        <sz val="10"/>
        <color theme="1"/>
        <rFont val="Arial"/>
        <family val="2"/>
      </rPr>
      <t>=IF(AB8=1,7,IF(AB8=2,15,30))</t>
    </r>
    <phoneticPr fontId="3" type="noConversion"/>
  </si>
  <si>
    <r>
      <rPr>
        <b/>
        <sz val="10"/>
        <color rgb="FFC00000"/>
        <rFont val="Arial"/>
        <family val="2"/>
      </rPr>
      <t>"AB3"</t>
    </r>
    <r>
      <rPr>
        <b/>
        <sz val="10"/>
        <rFont val="Arial"/>
        <family val="2"/>
      </rPr>
      <t>=AB2+AB6</t>
    </r>
    <phoneticPr fontId="3" type="noConversion"/>
  </si>
  <si>
    <r>
      <rPr>
        <b/>
        <sz val="10"/>
        <color rgb="FFC00000"/>
        <rFont val="Arial"/>
        <family val="2"/>
      </rPr>
      <t>"AG3</t>
    </r>
    <r>
      <rPr>
        <b/>
        <sz val="10"/>
        <color theme="1"/>
        <rFont val="Arial"/>
        <family val="2"/>
      </rPr>
      <t>"=IF(AND(AD3&gt;='Scroller chart'!$AB$2,AD3&lt;'Scroller chart'!$AB$3),AF3,0)</t>
    </r>
    <phoneticPr fontId="3" type="noConversion"/>
  </si>
  <si>
    <t>微博：</t>
    <phoneticPr fontId="3" type="noConversion"/>
  </si>
  <si>
    <t>博客：</t>
    <phoneticPr fontId="3" type="noConversion"/>
  </si>
  <si>
    <t>http://rongson.blog.sohu.com/</t>
    <phoneticPr fontId="3" type="noConversion"/>
  </si>
  <si>
    <t>http://weibo.com/rongson</t>
  </si>
  <si>
    <t>* Rongson.chen（图表艺术）</t>
    <phoneticPr fontId="3" type="noConversion"/>
  </si>
  <si>
    <t>欢迎关注新浪微博或博客中留言及评论，谢谢。：）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</si>
</sst>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/d;@"/>
  </numFmts>
  <fonts count="15" x14ac:knownFonts="1">
    <font>
      <sz val="10"/>
      <color theme="1"/>
      <name val="Arial"/>
      <family val="2"/>
      <charset val="134"/>
    </font>
    <font>
      <sz val="10"/>
      <name val="Arial"/>
      <family val="2"/>
    </font>
    <font>
      <sz val="10"/>
      <color theme="0" tint="-0.34998626667073579"/>
      <name val="Arial"/>
      <family val="2"/>
    </font>
    <font>
      <sz val="9"/>
      <name val="Arial"/>
      <family val="2"/>
      <charset val="134"/>
    </font>
    <font>
      <b/>
      <sz val="10"/>
      <name val="Arial"/>
      <family val="2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b/>
      <sz val="20"/>
      <color theme="0" tint="-0.249977111117893"/>
      <name val="Arial"/>
      <family val="2"/>
      <charset val="134"/>
    </font>
    <font>
      <sz val="10"/>
      <color theme="0" tint="-0.249977111117893"/>
      <name val="Arial"/>
      <family val="2"/>
    </font>
    <font>
      <sz val="9"/>
      <name val="宋体"/>
      <family val="3"/>
      <charset val="134"/>
    </font>
    <font>
      <b/>
      <sz val="10"/>
      <name val="微软雅黑"/>
      <family val="2"/>
      <charset val="134"/>
    </font>
    <font>
      <b/>
      <sz val="10"/>
      <color rgb="FFC00000"/>
      <name val="微软雅黑"/>
      <family val="2"/>
      <charset val="134"/>
    </font>
    <font>
      <u/>
      <sz val="10"/>
      <color theme="10"/>
      <name val="Arial"/>
      <family val="2"/>
    </font>
    <font>
      <b/>
      <sz val="10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>
      <alignment vertical="center"/>
    </xf>
    <xf numFmtId="0" fontId="1" fillId="0" borderId="0" xfId="1"/>
    <xf numFmtId="0" fontId="1" fillId="0" borderId="3" xfId="1" applyBorder="1"/>
    <xf numFmtId="0" fontId="1" fillId="0" borderId="1" xfId="1" applyBorder="1" applyAlignment="1">
      <alignment vertical="center"/>
    </xf>
    <xf numFmtId="176" fontId="1" fillId="0" borderId="5" xfId="1" applyNumberFormat="1" applyBorder="1" applyAlignment="1">
      <alignment horizontal="left"/>
    </xf>
    <xf numFmtId="9" fontId="1" fillId="0" borderId="5" xfId="2" applyFont="1" applyBorder="1"/>
    <xf numFmtId="0" fontId="1" fillId="0" borderId="2" xfId="1" applyBorder="1" applyAlignment="1">
      <alignment horizontal="center" vertical="center"/>
    </xf>
    <xf numFmtId="176" fontId="1" fillId="0" borderId="7" xfId="1" applyNumberFormat="1" applyBorder="1" applyAlignment="1">
      <alignment horizontal="left"/>
    </xf>
    <xf numFmtId="9" fontId="1" fillId="0" borderId="7" xfId="2" applyFont="1" applyBorder="1" applyAlignment="1">
      <alignment horizontal="center"/>
    </xf>
    <xf numFmtId="176" fontId="1" fillId="0" borderId="12" xfId="1" applyNumberFormat="1" applyBorder="1" applyAlignment="1">
      <alignment horizontal="left"/>
    </xf>
    <xf numFmtId="9" fontId="1" fillId="0" borderId="12" xfId="2" applyFont="1" applyBorder="1"/>
    <xf numFmtId="0" fontId="2" fillId="0" borderId="6" xfId="1" applyFont="1" applyBorder="1" applyAlignment="1">
      <alignment horizontal="left"/>
    </xf>
    <xf numFmtId="0" fontId="2" fillId="0" borderId="9" xfId="1" applyFont="1" applyBorder="1" applyAlignment="1">
      <alignment horizontal="left"/>
    </xf>
    <xf numFmtId="0" fontId="2" fillId="0" borderId="11" xfId="1" applyFont="1" applyBorder="1" applyAlignment="1">
      <alignment horizontal="left"/>
    </xf>
    <xf numFmtId="9" fontId="1" fillId="0" borderId="10" xfId="2" applyFont="1" applyBorder="1"/>
    <xf numFmtId="9" fontId="1" fillId="0" borderId="8" xfId="2" applyFont="1" applyBorder="1" applyAlignment="1">
      <alignment horizontal="center"/>
    </xf>
    <xf numFmtId="0" fontId="1" fillId="0" borderId="13" xfId="1" applyBorder="1" applyAlignment="1">
      <alignment vertical="center"/>
    </xf>
    <xf numFmtId="9" fontId="1" fillId="0" borderId="15" xfId="2" applyFont="1" applyBorder="1"/>
    <xf numFmtId="0" fontId="4" fillId="0" borderId="0" xfId="1" applyFont="1"/>
    <xf numFmtId="0" fontId="5" fillId="0" borderId="14" xfId="1" applyFont="1" applyBorder="1" applyAlignment="1">
      <alignment horizontal="center" vertical="center"/>
    </xf>
    <xf numFmtId="0" fontId="5" fillId="0" borderId="4" xfId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6" fillId="0" borderId="0" xfId="0" applyFont="1">
      <alignment vertical="center"/>
    </xf>
    <xf numFmtId="0" fontId="1" fillId="0" borderId="13" xfId="1" applyBorder="1"/>
    <xf numFmtId="0" fontId="1" fillId="0" borderId="14" xfId="1" applyBorder="1" applyAlignment="1">
      <alignment horizont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3" applyAlignment="1" applyProtection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</cellXfs>
  <cellStyles count="4">
    <cellStyle name="百分比 2" xfId="2"/>
    <cellStyle name="常规" xfId="0" builtinId="0"/>
    <cellStyle name="常规 2" xfId="1"/>
    <cellStyle name="超链接" xfId="3" builtin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49474B"/>
      <rgbColor rgb="00DDDDDD"/>
      <rgbColor rgb="00D0761C"/>
      <rgbColor rgb="00FCBDBD"/>
      <rgbColor rgb="00F2F9FF"/>
      <rgbColor rgb="00F88F8F"/>
      <rgbColor rgb="00B01818"/>
      <rgbColor rgb="00FFE0E0"/>
      <rgbColor rgb="0017579D"/>
      <rgbColor rgb="00C6D8F5"/>
      <rgbColor rgb="00F8F8F8"/>
      <rgbColor rgb="009DB6E8"/>
      <rgbColor rgb="00FFF893"/>
      <rgbColor rgb="00E1EBFA"/>
      <rgbColor rgb="00BBBBBB"/>
      <rgbColor rgb="007D7D7D"/>
      <rgbColor rgb="0017579D"/>
      <rgbColor rgb="00D0761C"/>
      <rgbColor rgb="003C6E28"/>
      <rgbColor rgb="00AF2626"/>
      <rgbColor rgb="0049474B"/>
      <rgbColor rgb="007E7609"/>
      <rgbColor rgb="00771F1E"/>
      <rgbColor rgb="005E329D"/>
      <rgbColor rgb="001868CF"/>
      <rgbColor rgb="00FF7F00"/>
      <rgbColor rgb="003C961A"/>
      <rgbColor rgb="00DB0000"/>
      <rgbColor rgb="00525054"/>
      <rgbColor rgb="00958A00"/>
      <rgbColor rgb="00922120"/>
      <rgbColor rgb="006F38BF"/>
      <rgbColor rgb="00FFF2F2"/>
      <rgbColor rgb="00E0F2C7"/>
      <rgbColor rgb="00C4E595"/>
      <rgbColor rgb="00A8D27C"/>
      <rgbColor rgb="00F2FFDE"/>
      <rgbColor rgb="003C6E28"/>
      <rgbColor rgb="00FFFFE6"/>
      <rgbColor rgb="008CBF64"/>
      <rgbColor rgb="00FFF6E8"/>
      <rgbColor rgb="00FFE8C7"/>
      <rgbColor rgb="00FFB673"/>
      <rgbColor rgb="00EE5D5D"/>
      <rgbColor rgb="00FF9D43"/>
      <rgbColor rgb="007095DB"/>
      <rgbColor rgb="00F3E400"/>
      <rgbColor rgb="009B9B9B"/>
      <rgbColor rgb="00EEEEEE"/>
      <rgbColor rgb="00FFCFA1"/>
      <rgbColor rgb="00D7D7D2"/>
      <rgbColor rgb="00B9B4B4"/>
      <rgbColor rgb="007F8585"/>
      <rgbColor rgb="00FFFDC6"/>
      <rgbColor rgb="00FFFFFF"/>
      <rgbColor rgb="00000000"/>
    </indexedColors>
    <mruColors>
      <color rgb="FFF79646"/>
      <color rgb="FFE46C0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ndard"/>
        <c:varyColors val="0"/>
        <c:ser>
          <c:idx val="1"/>
          <c:order val="1"/>
          <c:tx>
            <c:strRef>
              <c:f>'Scroller chart'!$AG$2</c:f>
              <c:strCache>
                <c:ptCount val="1"/>
                <c:pt idx="0">
                  <c:v>X Data1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cat>
            <c:numRef>
              <c:f>'Scroller chart'!$AE$3:$AE$367</c:f>
              <c:numCache>
                <c:formatCode>m/d;@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'Scroller chart'!$AG$3:$AG$367</c:f>
              <c:numCache>
                <c:formatCode>0%</c:formatCode>
                <c:ptCount val="365"/>
                <c:pt idx="0">
                  <c:v>0.96047101594284701</c:v>
                </c:pt>
                <c:pt idx="1">
                  <c:v>0.7502085554309148</c:v>
                </c:pt>
                <c:pt idx="2">
                  <c:v>0.51947854992776676</c:v>
                </c:pt>
                <c:pt idx="3">
                  <c:v>0.18265368146980854</c:v>
                </c:pt>
                <c:pt idx="4">
                  <c:v>0.35762366673493173</c:v>
                </c:pt>
                <c:pt idx="5">
                  <c:v>0.6009236446647499</c:v>
                </c:pt>
                <c:pt idx="6">
                  <c:v>0.96921955552618</c:v>
                </c:pt>
                <c:pt idx="7">
                  <c:v>0.36182387177051734</c:v>
                </c:pt>
                <c:pt idx="8">
                  <c:v>0.49466766236215154</c:v>
                </c:pt>
                <c:pt idx="9">
                  <c:v>0.24491728019422809</c:v>
                </c:pt>
                <c:pt idx="10">
                  <c:v>2.7915898232652836E-2</c:v>
                </c:pt>
                <c:pt idx="11">
                  <c:v>0.88107561936944978</c:v>
                </c:pt>
                <c:pt idx="12">
                  <c:v>0.78468518289815048</c:v>
                </c:pt>
                <c:pt idx="13">
                  <c:v>0.92532402428669069</c:v>
                </c:pt>
                <c:pt idx="14">
                  <c:v>0.46029218209743128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347392"/>
        <c:axId val="156135808"/>
      </c:areaChart>
      <c:lineChart>
        <c:grouping val="standard"/>
        <c:varyColors val="0"/>
        <c:ser>
          <c:idx val="0"/>
          <c:order val="0"/>
          <c:tx>
            <c:strRef>
              <c:f>'Scroller chart'!$AF$2</c:f>
              <c:strCache>
                <c:ptCount val="1"/>
                <c:pt idx="0">
                  <c:v>X Data</c:v>
                </c:pt>
              </c:strCache>
            </c:strRef>
          </c:tx>
          <c:spPr>
            <a:ln w="1270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'Scroller chart'!$AE$3:$AE$367</c:f>
              <c:numCache>
                <c:formatCode>m/d;@</c:formatCode>
                <c:ptCount val="36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  <c:pt idx="364">
                  <c:v>40908</c:v>
                </c:pt>
              </c:numCache>
            </c:numRef>
          </c:cat>
          <c:val>
            <c:numRef>
              <c:f>'Scroller chart'!$AF$3:$AF$367</c:f>
              <c:numCache>
                <c:formatCode>0%</c:formatCode>
                <c:ptCount val="365"/>
                <c:pt idx="0">
                  <c:v>0.96047101594284701</c:v>
                </c:pt>
                <c:pt idx="1">
                  <c:v>0.7502085554309148</c:v>
                </c:pt>
                <c:pt idx="2">
                  <c:v>0.51947854992776676</c:v>
                </c:pt>
                <c:pt idx="3">
                  <c:v>0.18265368146980854</c:v>
                </c:pt>
                <c:pt idx="4">
                  <c:v>0.35762366673493173</c:v>
                </c:pt>
                <c:pt idx="5">
                  <c:v>0.6009236446647499</c:v>
                </c:pt>
                <c:pt idx="6">
                  <c:v>0.96921955552618</c:v>
                </c:pt>
                <c:pt idx="7">
                  <c:v>0.36182387177051734</c:v>
                </c:pt>
                <c:pt idx="8">
                  <c:v>0.49466766236215154</c:v>
                </c:pt>
                <c:pt idx="9">
                  <c:v>0.24491728019422809</c:v>
                </c:pt>
                <c:pt idx="10">
                  <c:v>2.7915898232652836E-2</c:v>
                </c:pt>
                <c:pt idx="11">
                  <c:v>0.88107561936944978</c:v>
                </c:pt>
                <c:pt idx="12">
                  <c:v>0.78468518289815048</c:v>
                </c:pt>
                <c:pt idx="13">
                  <c:v>0.92532402428669069</c:v>
                </c:pt>
                <c:pt idx="14">
                  <c:v>0.46029218209743128</c:v>
                </c:pt>
                <c:pt idx="15">
                  <c:v>0.5469241822460893</c:v>
                </c:pt>
                <c:pt idx="16">
                  <c:v>6.1756669530836916E-3</c:v>
                </c:pt>
                <c:pt idx="17">
                  <c:v>0.30781529050885981</c:v>
                </c:pt>
                <c:pt idx="18">
                  <c:v>0.79983035735172603</c:v>
                </c:pt>
                <c:pt idx="19">
                  <c:v>0.25898739617593947</c:v>
                </c:pt>
                <c:pt idx="20">
                  <c:v>0.50684276275381457</c:v>
                </c:pt>
                <c:pt idx="21">
                  <c:v>0.60053588627706045</c:v>
                </c:pt>
                <c:pt idx="22">
                  <c:v>0.4324873228703483</c:v>
                </c:pt>
                <c:pt idx="23">
                  <c:v>0.81023629631646976</c:v>
                </c:pt>
                <c:pt idx="24">
                  <c:v>0.28889945673745743</c:v>
                </c:pt>
                <c:pt idx="25">
                  <c:v>0.87371524969339465</c:v>
                </c:pt>
                <c:pt idx="26">
                  <c:v>0.10806679567975319</c:v>
                </c:pt>
                <c:pt idx="27">
                  <c:v>0.40242149292561535</c:v>
                </c:pt>
                <c:pt idx="28">
                  <c:v>0.95375147054203513</c:v>
                </c:pt>
                <c:pt idx="29">
                  <c:v>0.38691530052466927</c:v>
                </c:pt>
                <c:pt idx="30">
                  <c:v>0.78119969264226441</c:v>
                </c:pt>
                <c:pt idx="31">
                  <c:v>0.46448625715548975</c:v>
                </c:pt>
                <c:pt idx="32">
                  <c:v>0.12981523694477115</c:v>
                </c:pt>
                <c:pt idx="33">
                  <c:v>0.72040793440796236</c:v>
                </c:pt>
                <c:pt idx="34">
                  <c:v>0.71095394942481782</c:v>
                </c:pt>
                <c:pt idx="35">
                  <c:v>0.96917103229494406</c:v>
                </c:pt>
                <c:pt idx="36">
                  <c:v>0.8127208431985844</c:v>
                </c:pt>
                <c:pt idx="37">
                  <c:v>0.64651914369841723</c:v>
                </c:pt>
                <c:pt idx="38">
                  <c:v>0.7141647743838675</c:v>
                </c:pt>
                <c:pt idx="39">
                  <c:v>0.63889351356229795</c:v>
                </c:pt>
                <c:pt idx="40">
                  <c:v>7.0932501666912673E-2</c:v>
                </c:pt>
                <c:pt idx="41">
                  <c:v>0.18734195790526709</c:v>
                </c:pt>
                <c:pt idx="42">
                  <c:v>0.14232414362133117</c:v>
                </c:pt>
                <c:pt idx="43">
                  <c:v>0.12248657702701671</c:v>
                </c:pt>
                <c:pt idx="44">
                  <c:v>0.27213713271122941</c:v>
                </c:pt>
                <c:pt idx="45">
                  <c:v>0.63800296399383516</c:v>
                </c:pt>
                <c:pt idx="46">
                  <c:v>4.9479757029455174E-2</c:v>
                </c:pt>
                <c:pt idx="47">
                  <c:v>0.79326894923955393</c:v>
                </c:pt>
                <c:pt idx="48">
                  <c:v>8.3889548057137997E-2</c:v>
                </c:pt>
                <c:pt idx="49">
                  <c:v>0.75274692393136444</c:v>
                </c:pt>
                <c:pt idx="50">
                  <c:v>0.34105652820568944</c:v>
                </c:pt>
                <c:pt idx="51">
                  <c:v>0.30810763112876516</c:v>
                </c:pt>
                <c:pt idx="52">
                  <c:v>0.34360312771438739</c:v>
                </c:pt>
                <c:pt idx="53">
                  <c:v>0.24833190338523892</c:v>
                </c:pt>
                <c:pt idx="54">
                  <c:v>0.90081518691969187</c:v>
                </c:pt>
                <c:pt idx="55">
                  <c:v>0.76923121347494505</c:v>
                </c:pt>
                <c:pt idx="56">
                  <c:v>0.68718656583709614</c:v>
                </c:pt>
                <c:pt idx="57">
                  <c:v>0.17976033846456563</c:v>
                </c:pt>
                <c:pt idx="58">
                  <c:v>0.88116452850224558</c:v>
                </c:pt>
                <c:pt idx="59">
                  <c:v>0.12928160941489253</c:v>
                </c:pt>
                <c:pt idx="60">
                  <c:v>0.7424601411651095</c:v>
                </c:pt>
                <c:pt idx="61">
                  <c:v>0.33717271970952645</c:v>
                </c:pt>
                <c:pt idx="62">
                  <c:v>0.39025111863200879</c:v>
                </c:pt>
                <c:pt idx="63">
                  <c:v>0.57461794602739591</c:v>
                </c:pt>
                <c:pt idx="64">
                  <c:v>4.7643856404521401E-2</c:v>
                </c:pt>
                <c:pt idx="65">
                  <c:v>0.20983095569655319</c:v>
                </c:pt>
                <c:pt idx="66">
                  <c:v>0.34943795901901886</c:v>
                </c:pt>
                <c:pt idx="67">
                  <c:v>0.38324379745257442</c:v>
                </c:pt>
                <c:pt idx="68">
                  <c:v>0.70638509893106605</c:v>
                </c:pt>
                <c:pt idx="69">
                  <c:v>0.20982630390439461</c:v>
                </c:pt>
                <c:pt idx="70">
                  <c:v>0.45659914479291808</c:v>
                </c:pt>
                <c:pt idx="71">
                  <c:v>0.64232187867244495</c:v>
                </c:pt>
                <c:pt idx="72">
                  <c:v>0.54848702518733683</c:v>
                </c:pt>
                <c:pt idx="73">
                  <c:v>5.99174205812254E-2</c:v>
                </c:pt>
                <c:pt idx="74">
                  <c:v>2.8011418374279451E-2</c:v>
                </c:pt>
                <c:pt idx="75">
                  <c:v>0.98602947400780661</c:v>
                </c:pt>
                <c:pt idx="76">
                  <c:v>0.47476254004345186</c:v>
                </c:pt>
                <c:pt idx="77">
                  <c:v>0.22837668322528337</c:v>
                </c:pt>
                <c:pt idx="78">
                  <c:v>0.13023857127948202</c:v>
                </c:pt>
                <c:pt idx="79">
                  <c:v>0.39155609136081271</c:v>
                </c:pt>
                <c:pt idx="80">
                  <c:v>0.76680069494087899</c:v>
                </c:pt>
                <c:pt idx="81">
                  <c:v>0.25899147091504915</c:v>
                </c:pt>
                <c:pt idx="82">
                  <c:v>0.72522318799875229</c:v>
                </c:pt>
                <c:pt idx="83">
                  <c:v>3.8645066284789031E-2</c:v>
                </c:pt>
                <c:pt idx="84">
                  <c:v>0.93839581299924402</c:v>
                </c:pt>
                <c:pt idx="85">
                  <c:v>0.30613725789171475</c:v>
                </c:pt>
                <c:pt idx="86">
                  <c:v>0.25976265310982027</c:v>
                </c:pt>
                <c:pt idx="87">
                  <c:v>0.22273214837901367</c:v>
                </c:pt>
                <c:pt idx="88">
                  <c:v>0.28778089515437744</c:v>
                </c:pt>
                <c:pt idx="89">
                  <c:v>0.41211930793599105</c:v>
                </c:pt>
                <c:pt idx="90">
                  <c:v>0.50259231243398417</c:v>
                </c:pt>
                <c:pt idx="91">
                  <c:v>0.33287072400634266</c:v>
                </c:pt>
                <c:pt idx="92">
                  <c:v>0.39883993802420825</c:v>
                </c:pt>
                <c:pt idx="93">
                  <c:v>0.40677955500963225</c:v>
                </c:pt>
                <c:pt idx="94">
                  <c:v>0.73036156381758932</c:v>
                </c:pt>
                <c:pt idx="95">
                  <c:v>0.60040828041730898</c:v>
                </c:pt>
                <c:pt idx="96">
                  <c:v>0.45720812838776936</c:v>
                </c:pt>
                <c:pt idx="97">
                  <c:v>0.54309928757272097</c:v>
                </c:pt>
                <c:pt idx="98">
                  <c:v>0.70243272667003542</c:v>
                </c:pt>
                <c:pt idx="99">
                  <c:v>0.98292607364544526</c:v>
                </c:pt>
                <c:pt idx="100">
                  <c:v>0.33452188263584848</c:v>
                </c:pt>
                <c:pt idx="101">
                  <c:v>0.26468942558538799</c:v>
                </c:pt>
                <c:pt idx="102">
                  <c:v>0.54717653886333295</c:v>
                </c:pt>
                <c:pt idx="103">
                  <c:v>0.61452180971397219</c:v>
                </c:pt>
                <c:pt idx="104">
                  <c:v>0.66964103328781288</c:v>
                </c:pt>
                <c:pt idx="105">
                  <c:v>0.47687010736541868</c:v>
                </c:pt>
                <c:pt idx="106">
                  <c:v>0.41276734375505164</c:v>
                </c:pt>
                <c:pt idx="107">
                  <c:v>0.26993081037852118</c:v>
                </c:pt>
                <c:pt idx="108">
                  <c:v>0.98044709865010038</c:v>
                </c:pt>
                <c:pt idx="109">
                  <c:v>0.72836131165832008</c:v>
                </c:pt>
                <c:pt idx="110">
                  <c:v>1.9438303947165281E-2</c:v>
                </c:pt>
                <c:pt idx="111">
                  <c:v>0.81797312585213167</c:v>
                </c:pt>
                <c:pt idx="112">
                  <c:v>9.7086368973747561E-2</c:v>
                </c:pt>
                <c:pt idx="113">
                  <c:v>0.68592000444335732</c:v>
                </c:pt>
                <c:pt idx="114">
                  <c:v>0.89053649115509437</c:v>
                </c:pt>
                <c:pt idx="115">
                  <c:v>0.82896097197920549</c:v>
                </c:pt>
                <c:pt idx="116">
                  <c:v>0.37536426130053346</c:v>
                </c:pt>
                <c:pt idx="117">
                  <c:v>0.1310656556583889</c:v>
                </c:pt>
                <c:pt idx="118">
                  <c:v>0.38731833800980553</c:v>
                </c:pt>
                <c:pt idx="119">
                  <c:v>0.31490751717617105</c:v>
                </c:pt>
                <c:pt idx="120">
                  <c:v>0.24915814394266822</c:v>
                </c:pt>
                <c:pt idx="121">
                  <c:v>0.66401300553687026</c:v>
                </c:pt>
                <c:pt idx="122">
                  <c:v>0.40831382523406168</c:v>
                </c:pt>
                <c:pt idx="123">
                  <c:v>0.44647709326673279</c:v>
                </c:pt>
                <c:pt idx="124">
                  <c:v>0.16668452832369818</c:v>
                </c:pt>
                <c:pt idx="125">
                  <c:v>0.10852875338645074</c:v>
                </c:pt>
                <c:pt idx="126">
                  <c:v>2.3956692882471486E-2</c:v>
                </c:pt>
                <c:pt idx="127">
                  <c:v>7.9966724873989037E-2</c:v>
                </c:pt>
                <c:pt idx="128">
                  <c:v>0.52923537381399299</c:v>
                </c:pt>
                <c:pt idx="129">
                  <c:v>0.57277806676641885</c:v>
                </c:pt>
                <c:pt idx="130">
                  <c:v>0.10457950536811378</c:v>
                </c:pt>
                <c:pt idx="131">
                  <c:v>0.35215523166216811</c:v>
                </c:pt>
                <c:pt idx="132">
                  <c:v>0.40519210006529072</c:v>
                </c:pt>
                <c:pt idx="133">
                  <c:v>0.62282383098426486</c:v>
                </c:pt>
                <c:pt idx="134">
                  <c:v>0.36330028342403264</c:v>
                </c:pt>
                <c:pt idx="135">
                  <c:v>0.93819051959235478</c:v>
                </c:pt>
                <c:pt idx="136">
                  <c:v>0.98222680090206338</c:v>
                </c:pt>
                <c:pt idx="137">
                  <c:v>0.15697146416278596</c:v>
                </c:pt>
                <c:pt idx="138">
                  <c:v>0.81026993419840032</c:v>
                </c:pt>
                <c:pt idx="139">
                  <c:v>0.40573205206797369</c:v>
                </c:pt>
                <c:pt idx="140">
                  <c:v>0.73422143876862211</c:v>
                </c:pt>
                <c:pt idx="141">
                  <c:v>0.1917445756796643</c:v>
                </c:pt>
                <c:pt idx="142">
                  <c:v>6.8083292074234691E-3</c:v>
                </c:pt>
                <c:pt idx="143">
                  <c:v>0.25875551153969112</c:v>
                </c:pt>
                <c:pt idx="144">
                  <c:v>0.35703666400413714</c:v>
                </c:pt>
                <c:pt idx="145">
                  <c:v>0.86235885383417177</c:v>
                </c:pt>
                <c:pt idx="146">
                  <c:v>0.49576994066568991</c:v>
                </c:pt>
                <c:pt idx="147">
                  <c:v>0.84210510655049209</c:v>
                </c:pt>
                <c:pt idx="148">
                  <c:v>0.1872150961833805</c:v>
                </c:pt>
                <c:pt idx="149">
                  <c:v>0.46086699598633629</c:v>
                </c:pt>
                <c:pt idx="150">
                  <c:v>0.49360399502295493</c:v>
                </c:pt>
                <c:pt idx="151">
                  <c:v>0.55400279467721991</c:v>
                </c:pt>
                <c:pt idx="152">
                  <c:v>0.80425974521914778</c:v>
                </c:pt>
                <c:pt idx="153">
                  <c:v>0.15250187502005108</c:v>
                </c:pt>
                <c:pt idx="154">
                  <c:v>0.12188326364669266</c:v>
                </c:pt>
                <c:pt idx="155">
                  <c:v>0.12646108664925748</c:v>
                </c:pt>
                <c:pt idx="156">
                  <c:v>0.59559309746805411</c:v>
                </c:pt>
                <c:pt idx="157">
                  <c:v>0.47407893125071077</c:v>
                </c:pt>
                <c:pt idx="158">
                  <c:v>0.36536479571010982</c:v>
                </c:pt>
                <c:pt idx="159">
                  <c:v>0.5069653251113142</c:v>
                </c:pt>
                <c:pt idx="160">
                  <c:v>0.8760154819205983</c:v>
                </c:pt>
                <c:pt idx="161">
                  <c:v>8.672496762664661E-2</c:v>
                </c:pt>
                <c:pt idx="162">
                  <c:v>0.76798468710237455</c:v>
                </c:pt>
                <c:pt idx="163">
                  <c:v>0.77024255924976792</c:v>
                </c:pt>
                <c:pt idx="164">
                  <c:v>5.6319138869607155E-2</c:v>
                </c:pt>
                <c:pt idx="165">
                  <c:v>2.0019249283916629E-2</c:v>
                </c:pt>
                <c:pt idx="166">
                  <c:v>0.32136751308685585</c:v>
                </c:pt>
                <c:pt idx="167">
                  <c:v>0.40127998264242404</c:v>
                </c:pt>
                <c:pt idx="168">
                  <c:v>0.42194279901773601</c:v>
                </c:pt>
                <c:pt idx="169">
                  <c:v>0.60842506316977052</c:v>
                </c:pt>
                <c:pt idx="170">
                  <c:v>0.31881527174237356</c:v>
                </c:pt>
                <c:pt idx="171">
                  <c:v>3.8091136739989651E-2</c:v>
                </c:pt>
                <c:pt idx="172">
                  <c:v>0.46240726393694054</c:v>
                </c:pt>
                <c:pt idx="173">
                  <c:v>0.3019271492245672</c:v>
                </c:pt>
                <c:pt idx="174">
                  <c:v>0.75017721630679302</c:v>
                </c:pt>
                <c:pt idx="175">
                  <c:v>0.65335121676554042</c:v>
                </c:pt>
                <c:pt idx="176">
                  <c:v>0.55712021430580005</c:v>
                </c:pt>
                <c:pt idx="177">
                  <c:v>0.96114899749801097</c:v>
                </c:pt>
                <c:pt idx="178">
                  <c:v>0.13655963173727947</c:v>
                </c:pt>
                <c:pt idx="179">
                  <c:v>0.68410406036829752</c:v>
                </c:pt>
                <c:pt idx="180">
                  <c:v>0.71648094650401095</c:v>
                </c:pt>
                <c:pt idx="181">
                  <c:v>0.21846179475621419</c:v>
                </c:pt>
                <c:pt idx="182">
                  <c:v>0.47857261383810012</c:v>
                </c:pt>
                <c:pt idx="183">
                  <c:v>0.28177783756861285</c:v>
                </c:pt>
                <c:pt idx="184">
                  <c:v>0.27179825456592877</c:v>
                </c:pt>
                <c:pt idx="185">
                  <c:v>0.74850540205780858</c:v>
                </c:pt>
                <c:pt idx="186">
                  <c:v>4.9995971145376794E-2</c:v>
                </c:pt>
                <c:pt idx="187">
                  <c:v>0.95921048207614179</c:v>
                </c:pt>
                <c:pt idx="188">
                  <c:v>0.72411455355708698</c:v>
                </c:pt>
                <c:pt idx="189">
                  <c:v>0.96529459975537923</c:v>
                </c:pt>
                <c:pt idx="190">
                  <c:v>0.42736814491880315</c:v>
                </c:pt>
                <c:pt idx="191">
                  <c:v>0.47240739187534575</c:v>
                </c:pt>
                <c:pt idx="192">
                  <c:v>0.18977068176042056</c:v>
                </c:pt>
                <c:pt idx="193">
                  <c:v>0.83115496303146141</c:v>
                </c:pt>
                <c:pt idx="194">
                  <c:v>0.32215808398299739</c:v>
                </c:pt>
                <c:pt idx="195">
                  <c:v>0.91484362561466703</c:v>
                </c:pt>
                <c:pt idx="196">
                  <c:v>0.97369894961447834</c:v>
                </c:pt>
                <c:pt idx="197">
                  <c:v>0.33592215621089605</c:v>
                </c:pt>
                <c:pt idx="198">
                  <c:v>0.68263178923997825</c:v>
                </c:pt>
                <c:pt idx="199">
                  <c:v>0.74555795493982968</c:v>
                </c:pt>
                <c:pt idx="200">
                  <c:v>0.83515601634265746</c:v>
                </c:pt>
                <c:pt idx="201">
                  <c:v>0.32134487748715701</c:v>
                </c:pt>
                <c:pt idx="202">
                  <c:v>0.76779446184643363</c:v>
                </c:pt>
                <c:pt idx="203">
                  <c:v>0.23480944683834926</c:v>
                </c:pt>
                <c:pt idx="204">
                  <c:v>0.83215334231519478</c:v>
                </c:pt>
                <c:pt idx="205">
                  <c:v>0.73064270547357668</c:v>
                </c:pt>
                <c:pt idx="206">
                  <c:v>0.82415590217657364</c:v>
                </c:pt>
                <c:pt idx="207">
                  <c:v>0.53245811582477298</c:v>
                </c:pt>
                <c:pt idx="208">
                  <c:v>0.55938951958179395</c:v>
                </c:pt>
                <c:pt idx="209">
                  <c:v>0.76091269385693572</c:v>
                </c:pt>
                <c:pt idx="210">
                  <c:v>0.18305164329814705</c:v>
                </c:pt>
                <c:pt idx="211">
                  <c:v>0.3399160467448834</c:v>
                </c:pt>
                <c:pt idx="212">
                  <c:v>0.6129876454756733</c:v>
                </c:pt>
                <c:pt idx="213">
                  <c:v>0.39522289364896279</c:v>
                </c:pt>
                <c:pt idx="214">
                  <c:v>0.21642402836895425</c:v>
                </c:pt>
                <c:pt idx="215">
                  <c:v>0.86814240434367607</c:v>
                </c:pt>
                <c:pt idx="216">
                  <c:v>0.43770229109778303</c:v>
                </c:pt>
                <c:pt idx="217">
                  <c:v>0.86149168825189348</c:v>
                </c:pt>
                <c:pt idx="218">
                  <c:v>7.2796724514649469E-2</c:v>
                </c:pt>
                <c:pt idx="219">
                  <c:v>0.66996958537282048</c:v>
                </c:pt>
                <c:pt idx="220">
                  <c:v>0.11570006699212509</c:v>
                </c:pt>
                <c:pt idx="221">
                  <c:v>0.96186739050827885</c:v>
                </c:pt>
                <c:pt idx="222">
                  <c:v>0.56325760059931884</c:v>
                </c:pt>
                <c:pt idx="223">
                  <c:v>1.4753063030674696E-3</c:v>
                </c:pt>
                <c:pt idx="224">
                  <c:v>0.28102220107166787</c:v>
                </c:pt>
                <c:pt idx="225">
                  <c:v>0.60834667283882671</c:v>
                </c:pt>
                <c:pt idx="226">
                  <c:v>0.34179604770986938</c:v>
                </c:pt>
                <c:pt idx="227">
                  <c:v>0.38441772986805223</c:v>
                </c:pt>
                <c:pt idx="228">
                  <c:v>0.34603261532131868</c:v>
                </c:pt>
                <c:pt idx="229">
                  <c:v>0.42722739082815409</c:v>
                </c:pt>
                <c:pt idx="230">
                  <c:v>0.256576834070112</c:v>
                </c:pt>
                <c:pt idx="231">
                  <c:v>0.75433413857265119</c:v>
                </c:pt>
                <c:pt idx="232">
                  <c:v>0.47668784877335124</c:v>
                </c:pt>
                <c:pt idx="233">
                  <c:v>0.94747733236782317</c:v>
                </c:pt>
                <c:pt idx="234">
                  <c:v>9.3261471305089216E-2</c:v>
                </c:pt>
                <c:pt idx="235">
                  <c:v>7.14378646594096E-2</c:v>
                </c:pt>
                <c:pt idx="236">
                  <c:v>0.67961647925062696</c:v>
                </c:pt>
                <c:pt idx="237">
                  <c:v>0.86872131728308366</c:v>
                </c:pt>
                <c:pt idx="238">
                  <c:v>0.56957143574969415</c:v>
                </c:pt>
                <c:pt idx="239">
                  <c:v>0.41471870086975748</c:v>
                </c:pt>
                <c:pt idx="240">
                  <c:v>0.70973635360891274</c:v>
                </c:pt>
                <c:pt idx="241">
                  <c:v>0.47295203750249226</c:v>
                </c:pt>
                <c:pt idx="242">
                  <c:v>0.66218210550708867</c:v>
                </c:pt>
                <c:pt idx="243">
                  <c:v>0.30318025130565029</c:v>
                </c:pt>
                <c:pt idx="244">
                  <c:v>0.75417629994879576</c:v>
                </c:pt>
                <c:pt idx="245">
                  <c:v>0.28007318523165226</c:v>
                </c:pt>
                <c:pt idx="246">
                  <c:v>0.71679636076958086</c:v>
                </c:pt>
                <c:pt idx="247">
                  <c:v>8.4524678907533346E-2</c:v>
                </c:pt>
                <c:pt idx="248">
                  <c:v>0.80485567295479599</c:v>
                </c:pt>
                <c:pt idx="249">
                  <c:v>0.49664057666566919</c:v>
                </c:pt>
                <c:pt idx="250">
                  <c:v>0.56949083575548443</c:v>
                </c:pt>
                <c:pt idx="251">
                  <c:v>0.10873467113904312</c:v>
                </c:pt>
                <c:pt idx="252">
                  <c:v>0.87735666762142661</c:v>
                </c:pt>
                <c:pt idx="253">
                  <c:v>4.0988063036194733E-2</c:v>
                </c:pt>
                <c:pt idx="254">
                  <c:v>0.95586439285774549</c:v>
                </c:pt>
                <c:pt idx="255">
                  <c:v>0.83815669743934285</c:v>
                </c:pt>
                <c:pt idx="256">
                  <c:v>0.67996725564382743</c:v>
                </c:pt>
                <c:pt idx="257">
                  <c:v>0.36086685561337606</c:v>
                </c:pt>
                <c:pt idx="258">
                  <c:v>0.30994433928405751</c:v>
                </c:pt>
                <c:pt idx="259">
                  <c:v>0.26540143655296777</c:v>
                </c:pt>
                <c:pt idx="260">
                  <c:v>0.53902341429003364</c:v>
                </c:pt>
                <c:pt idx="261">
                  <c:v>1.8372583451910396E-2</c:v>
                </c:pt>
                <c:pt idx="262">
                  <c:v>0.68947277701203546</c:v>
                </c:pt>
                <c:pt idx="263">
                  <c:v>0.23333849577994537</c:v>
                </c:pt>
                <c:pt idx="264">
                  <c:v>0.93050589263934125</c:v>
                </c:pt>
                <c:pt idx="265">
                  <c:v>0.69121055862451142</c:v>
                </c:pt>
                <c:pt idx="266">
                  <c:v>0.2550382847279471</c:v>
                </c:pt>
                <c:pt idx="267">
                  <c:v>0.10125003237898222</c:v>
                </c:pt>
                <c:pt idx="268">
                  <c:v>0.92456935122193729</c:v>
                </c:pt>
                <c:pt idx="269">
                  <c:v>0.93149004425920556</c:v>
                </c:pt>
                <c:pt idx="270">
                  <c:v>0.99114042542368486</c:v>
                </c:pt>
                <c:pt idx="271">
                  <c:v>2.4398527920848956E-2</c:v>
                </c:pt>
                <c:pt idx="272">
                  <c:v>0.20310969472594076</c:v>
                </c:pt>
                <c:pt idx="273">
                  <c:v>0.14874825227022037</c:v>
                </c:pt>
                <c:pt idx="274">
                  <c:v>0.11108237131964938</c:v>
                </c:pt>
                <c:pt idx="275">
                  <c:v>0.15934908095427724</c:v>
                </c:pt>
                <c:pt idx="276">
                  <c:v>0.14118132869761446</c:v>
                </c:pt>
                <c:pt idx="277">
                  <c:v>0.29784439726512346</c:v>
                </c:pt>
                <c:pt idx="278">
                  <c:v>0.65968595327651958</c:v>
                </c:pt>
                <c:pt idx="279">
                  <c:v>0.60708548817256869</c:v>
                </c:pt>
                <c:pt idx="280">
                  <c:v>0.23510094673579496</c:v>
                </c:pt>
                <c:pt idx="281">
                  <c:v>0.19344914918403244</c:v>
                </c:pt>
                <c:pt idx="282">
                  <c:v>0.47294162330816469</c:v>
                </c:pt>
                <c:pt idx="283">
                  <c:v>0.85098232007364616</c:v>
                </c:pt>
                <c:pt idx="284">
                  <c:v>0.20686864115880721</c:v>
                </c:pt>
                <c:pt idx="285">
                  <c:v>5.5967968609880181E-2</c:v>
                </c:pt>
                <c:pt idx="286">
                  <c:v>0.72644759164315742</c:v>
                </c:pt>
                <c:pt idx="287">
                  <c:v>0.51487700313255669</c:v>
                </c:pt>
                <c:pt idx="288">
                  <c:v>0.53180720042646756</c:v>
                </c:pt>
                <c:pt idx="289">
                  <c:v>0.54627291552167812</c:v>
                </c:pt>
                <c:pt idx="290">
                  <c:v>0.10959042043098854</c:v>
                </c:pt>
                <c:pt idx="291">
                  <c:v>2.6531799763607644E-2</c:v>
                </c:pt>
                <c:pt idx="292">
                  <c:v>0.16853517159846554</c:v>
                </c:pt>
                <c:pt idx="293">
                  <c:v>8.1249832258016852E-3</c:v>
                </c:pt>
                <c:pt idx="294">
                  <c:v>0.25977379366986231</c:v>
                </c:pt>
                <c:pt idx="295">
                  <c:v>0.85059254390637928</c:v>
                </c:pt>
                <c:pt idx="296">
                  <c:v>5.1456304388430851E-3</c:v>
                </c:pt>
                <c:pt idx="297">
                  <c:v>0.78390583107491651</c:v>
                </c:pt>
                <c:pt idx="298">
                  <c:v>0.64618574179749477</c:v>
                </c:pt>
                <c:pt idx="299">
                  <c:v>0.89862241879053784</c:v>
                </c:pt>
                <c:pt idx="300">
                  <c:v>0.85395652852331017</c:v>
                </c:pt>
                <c:pt idx="301">
                  <c:v>0.17550560908361779</c:v>
                </c:pt>
                <c:pt idx="302">
                  <c:v>0.62278206708443884</c:v>
                </c:pt>
                <c:pt idx="303">
                  <c:v>0.19625841124485155</c:v>
                </c:pt>
                <c:pt idx="304">
                  <c:v>0.96746326296680585</c:v>
                </c:pt>
                <c:pt idx="305">
                  <c:v>8.7578454079057622E-2</c:v>
                </c:pt>
                <c:pt idx="306">
                  <c:v>0.43514461367809076</c:v>
                </c:pt>
                <c:pt idx="307">
                  <c:v>0.37393553766565479</c:v>
                </c:pt>
                <c:pt idx="308">
                  <c:v>0.11683497159951894</c:v>
                </c:pt>
                <c:pt idx="309">
                  <c:v>0.52071726624242265</c:v>
                </c:pt>
                <c:pt idx="310">
                  <c:v>0.23613340808392458</c:v>
                </c:pt>
                <c:pt idx="311">
                  <c:v>4.3418582706395092E-2</c:v>
                </c:pt>
                <c:pt idx="312">
                  <c:v>0.6901994774420972</c:v>
                </c:pt>
                <c:pt idx="313">
                  <c:v>0.36178582432458506</c:v>
                </c:pt>
                <c:pt idx="314">
                  <c:v>4.1845909935975811E-2</c:v>
                </c:pt>
                <c:pt idx="315">
                  <c:v>5.7411940964446462E-2</c:v>
                </c:pt>
                <c:pt idx="316">
                  <c:v>0.44187320299349775</c:v>
                </c:pt>
                <c:pt idx="317">
                  <c:v>0.31121748332370314</c:v>
                </c:pt>
                <c:pt idx="318">
                  <c:v>0.19849904849365707</c:v>
                </c:pt>
                <c:pt idx="319">
                  <c:v>0.57024084462666491</c:v>
                </c:pt>
                <c:pt idx="320">
                  <c:v>3.226951578479853E-2</c:v>
                </c:pt>
                <c:pt idx="321">
                  <c:v>0.53000201401724523</c:v>
                </c:pt>
                <c:pt idx="322">
                  <c:v>0.77286286087328349</c:v>
                </c:pt>
                <c:pt idx="323">
                  <c:v>0.39941507520199382</c:v>
                </c:pt>
                <c:pt idx="324">
                  <c:v>0.14181467451531482</c:v>
                </c:pt>
                <c:pt idx="325">
                  <c:v>0.73670739884820469</c:v>
                </c:pt>
                <c:pt idx="326">
                  <c:v>0.52534446399818879</c:v>
                </c:pt>
                <c:pt idx="327">
                  <c:v>0.16045871140433698</c:v>
                </c:pt>
                <c:pt idx="328">
                  <c:v>0.23081969312269024</c:v>
                </c:pt>
                <c:pt idx="329">
                  <c:v>0.28604852867084651</c:v>
                </c:pt>
                <c:pt idx="330">
                  <c:v>0.32300344478918142</c:v>
                </c:pt>
                <c:pt idx="331">
                  <c:v>0.15034753076650631</c:v>
                </c:pt>
                <c:pt idx="332">
                  <c:v>0.81006758536839851</c:v>
                </c:pt>
                <c:pt idx="333">
                  <c:v>0.94846567899284584</c:v>
                </c:pt>
                <c:pt idx="334">
                  <c:v>0.85113090528483593</c:v>
                </c:pt>
                <c:pt idx="335">
                  <c:v>0.56911454070317991</c:v>
                </c:pt>
                <c:pt idx="336">
                  <c:v>0.80610528928921554</c:v>
                </c:pt>
                <c:pt idx="337">
                  <c:v>0.12132596510137361</c:v>
                </c:pt>
                <c:pt idx="338">
                  <c:v>0.85090426938283414</c:v>
                </c:pt>
                <c:pt idx="339">
                  <c:v>0.36331445968501352</c:v>
                </c:pt>
                <c:pt idx="340">
                  <c:v>0.11948404800308676</c:v>
                </c:pt>
                <c:pt idx="341">
                  <c:v>0.67977357439708008</c:v>
                </c:pt>
                <c:pt idx="342">
                  <c:v>0.25475941221112053</c:v>
                </c:pt>
                <c:pt idx="343">
                  <c:v>0.71283631669689473</c:v>
                </c:pt>
                <c:pt idx="344">
                  <c:v>0.3354728249655281</c:v>
                </c:pt>
                <c:pt idx="345">
                  <c:v>0.27669634516938424</c:v>
                </c:pt>
                <c:pt idx="346">
                  <c:v>0.39507507723272806</c:v>
                </c:pt>
                <c:pt idx="347">
                  <c:v>0.36356281465244855</c:v>
                </c:pt>
                <c:pt idx="348">
                  <c:v>7.3467784349207088E-2</c:v>
                </c:pt>
                <c:pt idx="349">
                  <c:v>0.62390543454825309</c:v>
                </c:pt>
                <c:pt idx="350">
                  <c:v>0.76255097659434457</c:v>
                </c:pt>
                <c:pt idx="351">
                  <c:v>0.27433087500836351</c:v>
                </c:pt>
                <c:pt idx="352">
                  <c:v>0.58593075593890886</c:v>
                </c:pt>
                <c:pt idx="353">
                  <c:v>5.7062877839974435E-2</c:v>
                </c:pt>
                <c:pt idx="354">
                  <c:v>0.91404639274873922</c:v>
                </c:pt>
                <c:pt idx="355">
                  <c:v>0.79840925949004804</c:v>
                </c:pt>
                <c:pt idx="356">
                  <c:v>0.45765804798349063</c:v>
                </c:pt>
                <c:pt idx="357">
                  <c:v>0.13985794536646035</c:v>
                </c:pt>
                <c:pt idx="358">
                  <c:v>0.60583437659310446</c:v>
                </c:pt>
                <c:pt idx="359">
                  <c:v>0.59385680592836421</c:v>
                </c:pt>
                <c:pt idx="360">
                  <c:v>0.42280610570443944</c:v>
                </c:pt>
                <c:pt idx="361">
                  <c:v>0.14565839378191558</c:v>
                </c:pt>
                <c:pt idx="362">
                  <c:v>0.44855819554600718</c:v>
                </c:pt>
                <c:pt idx="363">
                  <c:v>3.8148408752513241E-2</c:v>
                </c:pt>
                <c:pt idx="364">
                  <c:v>0.50248206094938297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347392"/>
        <c:axId val="156135808"/>
      </c:lineChart>
      <c:dateAx>
        <c:axId val="134347392"/>
        <c:scaling>
          <c:orientation val="minMax"/>
        </c:scaling>
        <c:delete val="1"/>
        <c:axPos val="b"/>
        <c:majorGridlines/>
        <c:numFmt formatCode="m/d;@" sourceLinked="1"/>
        <c:majorTickMark val="none"/>
        <c:minorTickMark val="none"/>
        <c:tickLblPos val="none"/>
        <c:crossAx val="156135808"/>
        <c:crosses val="autoZero"/>
        <c:auto val="1"/>
        <c:lblOffset val="100"/>
        <c:baseTimeUnit val="days"/>
        <c:majorUnit val="1"/>
        <c:majorTimeUnit val="months"/>
      </c:dateAx>
      <c:valAx>
        <c:axId val="156135808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one"/>
        <c:crossAx val="134347392"/>
        <c:crosses val="autoZero"/>
        <c:crossBetween val="midCat"/>
      </c:valAx>
      <c:spPr>
        <a:noFill/>
        <a:ln>
          <a:solidFill>
            <a:schemeClr val="bg1">
              <a:lumMod val="50000"/>
            </a:schemeClr>
          </a:solidFill>
        </a:ln>
      </c:spPr>
    </c:plotArea>
    <c:plotVisOnly val="1"/>
    <c:dispBlanksAs val="gap"/>
    <c:showDLblsOverMax val="0"/>
  </c:chart>
  <c:spPr>
    <a:noFill/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729346487094068E-2"/>
          <c:y val="6.6934966462525516E-2"/>
          <c:w val="0.90177459486024558"/>
          <c:h val="0.80508723765851176"/>
        </c:manualLayout>
      </c:layout>
      <c:areaChart>
        <c:grouping val="standard"/>
        <c:varyColors val="0"/>
        <c:ser>
          <c:idx val="0"/>
          <c:order val="0"/>
          <c:tx>
            <c:strRef>
              <c:f>'Scroller chart'!$AF$2</c:f>
              <c:strCache>
                <c:ptCount val="1"/>
                <c:pt idx="0">
                  <c:v>X Data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  <a:alpha val="50000"/>
              </a:schemeClr>
            </a:solidFill>
          </c:spPr>
          <c:cat>
            <c:numRef>
              <c:f>[0]!Labels</c:f>
              <c:numCache>
                <c:formatCode>m/d;@</c:formatCode>
                <c:ptCount val="15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</c:numCache>
            </c:numRef>
          </c:cat>
          <c:val>
            <c:numRef>
              <c:f>[0]!Data</c:f>
              <c:numCache>
                <c:formatCode>0%</c:formatCode>
                <c:ptCount val="15"/>
                <c:pt idx="0">
                  <c:v>0.96047101594284701</c:v>
                </c:pt>
                <c:pt idx="1">
                  <c:v>0.7502085554309148</c:v>
                </c:pt>
                <c:pt idx="2">
                  <c:v>0.51947854992776676</c:v>
                </c:pt>
                <c:pt idx="3">
                  <c:v>0.18265368146980854</c:v>
                </c:pt>
                <c:pt idx="4">
                  <c:v>0.35762366673493173</c:v>
                </c:pt>
                <c:pt idx="5">
                  <c:v>0.6009236446647499</c:v>
                </c:pt>
                <c:pt idx="6">
                  <c:v>0.96921955552618</c:v>
                </c:pt>
                <c:pt idx="7">
                  <c:v>0.36182387177051734</c:v>
                </c:pt>
                <c:pt idx="8">
                  <c:v>0.49466766236215154</c:v>
                </c:pt>
                <c:pt idx="9">
                  <c:v>0.24491728019422809</c:v>
                </c:pt>
                <c:pt idx="10">
                  <c:v>2.7915898232652836E-2</c:v>
                </c:pt>
                <c:pt idx="11">
                  <c:v>0.88107561936944978</c:v>
                </c:pt>
                <c:pt idx="12">
                  <c:v>0.78468518289815048</c:v>
                </c:pt>
                <c:pt idx="13">
                  <c:v>0.92532402428669069</c:v>
                </c:pt>
                <c:pt idx="14">
                  <c:v>0.46029218209743128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556928"/>
        <c:axId val="171971328"/>
      </c:areaChart>
      <c:lineChart>
        <c:grouping val="standard"/>
        <c:varyColors val="0"/>
        <c:ser>
          <c:idx val="1"/>
          <c:order val="1"/>
          <c:tx>
            <c:v>线形图</c:v>
          </c:tx>
          <c:spPr>
            <a:ln>
              <a:solidFill>
                <a:schemeClr val="accent5"/>
              </a:solidFill>
            </a:ln>
          </c:spPr>
          <c:marker>
            <c:symbol val="circle"/>
            <c:size val="7"/>
            <c:spPr>
              <a:solidFill>
                <a:srgbClr val="4BACC6">
                  <a:lumMod val="20000"/>
                  <a:lumOff val="80000"/>
                </a:srgbClr>
              </a:solidFill>
              <a:ln w="28575">
                <a:solidFill>
                  <a:srgbClr val="4BACC6"/>
                </a:solidFill>
              </a:ln>
            </c:spPr>
          </c:marker>
          <c:val>
            <c:numRef>
              <c:f>[0]!Data</c:f>
              <c:numCache>
                <c:formatCode>0%</c:formatCode>
                <c:ptCount val="15"/>
                <c:pt idx="0">
                  <c:v>0.96047101594284701</c:v>
                </c:pt>
                <c:pt idx="1">
                  <c:v>0.7502085554309148</c:v>
                </c:pt>
                <c:pt idx="2">
                  <c:v>0.51947854992776676</c:v>
                </c:pt>
                <c:pt idx="3">
                  <c:v>0.18265368146980854</c:v>
                </c:pt>
                <c:pt idx="4">
                  <c:v>0.35762366673493173</c:v>
                </c:pt>
                <c:pt idx="5">
                  <c:v>0.6009236446647499</c:v>
                </c:pt>
                <c:pt idx="6">
                  <c:v>0.96921955552618</c:v>
                </c:pt>
                <c:pt idx="7">
                  <c:v>0.36182387177051734</c:v>
                </c:pt>
                <c:pt idx="8">
                  <c:v>0.49466766236215154</c:v>
                </c:pt>
                <c:pt idx="9">
                  <c:v>0.24491728019422809</c:v>
                </c:pt>
                <c:pt idx="10">
                  <c:v>2.7915898232652836E-2</c:v>
                </c:pt>
                <c:pt idx="11">
                  <c:v>0.88107561936944978</c:v>
                </c:pt>
                <c:pt idx="12">
                  <c:v>0.78468518289815048</c:v>
                </c:pt>
                <c:pt idx="13">
                  <c:v>0.92532402428669069</c:v>
                </c:pt>
                <c:pt idx="14">
                  <c:v>0.46029218209743128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556928"/>
        <c:axId val="171971328"/>
      </c:lineChart>
      <c:dateAx>
        <c:axId val="184556928"/>
        <c:scaling>
          <c:orientation val="minMax"/>
        </c:scaling>
        <c:delete val="0"/>
        <c:axPos val="b"/>
        <c:majorGridlines/>
        <c:numFmt formatCode="m/d;@" sourceLinked="1"/>
        <c:majorTickMark val="none"/>
        <c:minorTickMark val="none"/>
        <c:tickLblPos val="nextTo"/>
        <c:crossAx val="171971328"/>
        <c:crosses val="autoZero"/>
        <c:auto val="1"/>
        <c:lblOffset val="100"/>
        <c:baseTimeUnit val="days"/>
      </c:dateAx>
      <c:valAx>
        <c:axId val="171971328"/>
        <c:scaling>
          <c:orientation val="minMax"/>
          <c:max val="1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184556928"/>
        <c:crosses val="autoZero"/>
        <c:crossBetween val="midCat"/>
        <c:majorUnit val="0.2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trlProps/ctrlProp1.xml><?xml version="1.0" encoding="utf-8"?>
<formControlPr xmlns="http://schemas.microsoft.com/office/spreadsheetml/2009/9/main" objectType="Scroll" dx="16" fmlaLink="'Scroller chart'!$AB$2" horiz="1" max="365" min="1" noThreeD="1" page="10"/>
</file>

<file path=xl/ctrlProps/ctrlProp2.xml><?xml version="1.0" encoding="utf-8"?>
<formControlPr xmlns="http://schemas.microsoft.com/office/spreadsheetml/2009/9/main" objectType="Radio" firstButton="1" fmlaLink="'Scroller chart'!$AB$8" lockText="1"/>
</file>

<file path=xl/ctrlProps/ctrlProp3.xml><?xml version="1.0" encoding="utf-8"?>
<formControlPr xmlns="http://schemas.microsoft.com/office/spreadsheetml/2009/9/main" objectType="Radio" checked="Checked" lockText="1"/>
</file>

<file path=xl/ctrlProps/ctrlProp4.xml><?xml version="1.0" encoding="utf-8"?>
<formControlPr xmlns="http://schemas.microsoft.com/office/spreadsheetml/2009/9/main" objectType="Radio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22</xdr:row>
      <xdr:rowOff>38100</xdr:rowOff>
    </xdr:from>
    <xdr:to>
      <xdr:col>13</xdr:col>
      <xdr:colOff>142875</xdr:colOff>
      <xdr:row>24</xdr:row>
      <xdr:rowOff>133350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247650</xdr:colOff>
      <xdr:row>6</xdr:row>
      <xdr:rowOff>38100</xdr:rowOff>
    </xdr:from>
    <xdr:to>
      <xdr:col>13</xdr:col>
      <xdr:colOff>142875</xdr:colOff>
      <xdr:row>21</xdr:row>
      <xdr:rowOff>123825</xdr:rowOff>
    </xdr:to>
    <xdr:graphicFrame macro="">
      <xdr:nvGraphicFramePr>
        <xdr:cNvPr id="28" name="图表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209550</xdr:colOff>
      <xdr:row>2</xdr:row>
      <xdr:rowOff>85725</xdr:rowOff>
    </xdr:to>
    <xdr:pic>
      <xdr:nvPicPr>
        <xdr:cNvPr id="308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0"/>
          <a:ext cx="209550" cy="419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114300</xdr:colOff>
      <xdr:row>0</xdr:row>
      <xdr:rowOff>0</xdr:rowOff>
    </xdr:from>
    <xdr:to>
      <xdr:col>8</xdr:col>
      <xdr:colOff>295275</xdr:colOff>
      <xdr:row>2</xdr:row>
      <xdr:rowOff>19050</xdr:rowOff>
    </xdr:to>
    <xdr:pic>
      <xdr:nvPicPr>
        <xdr:cNvPr id="308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19500" y="0"/>
          <a:ext cx="2352675" cy="352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257175</xdr:colOff>
          <xdr:row>4</xdr:row>
          <xdr:rowOff>161925</xdr:rowOff>
        </xdr:from>
        <xdr:to>
          <xdr:col>13</xdr:col>
          <xdr:colOff>142875</xdr:colOff>
          <xdr:row>5</xdr:row>
          <xdr:rowOff>152400</xdr:rowOff>
        </xdr:to>
        <xdr:sp macro="" textlink="">
          <xdr:nvSpPr>
            <xdr:cNvPr id="3077" name="Scroll Bar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590550</xdr:colOff>
          <xdr:row>3</xdr:row>
          <xdr:rowOff>57150</xdr:rowOff>
        </xdr:from>
        <xdr:to>
          <xdr:col>8</xdr:col>
          <xdr:colOff>533400</xdr:colOff>
          <xdr:row>4</xdr:row>
          <xdr:rowOff>104775</xdr:rowOff>
        </xdr:to>
        <xdr:sp macro="" textlink="">
          <xdr:nvSpPr>
            <xdr:cNvPr id="3078" name="Option Button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7days</a:t>
              </a: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3</xdr:row>
          <xdr:rowOff>57150</xdr:rowOff>
        </xdr:from>
        <xdr:to>
          <xdr:col>10</xdr:col>
          <xdr:colOff>704850</xdr:colOff>
          <xdr:row>4</xdr:row>
          <xdr:rowOff>104775</xdr:rowOff>
        </xdr:to>
        <xdr:sp macro="" textlink="">
          <xdr:nvSpPr>
            <xdr:cNvPr id="3080" name="Option Button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14days</a:t>
              </a: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200025</xdr:colOff>
          <xdr:row>3</xdr:row>
          <xdr:rowOff>57150</xdr:rowOff>
        </xdr:from>
        <xdr:to>
          <xdr:col>13</xdr:col>
          <xdr:colOff>142875</xdr:colOff>
          <xdr:row>4</xdr:row>
          <xdr:rowOff>104775</xdr:rowOff>
        </xdr:to>
        <xdr:sp macro="" textlink="">
          <xdr:nvSpPr>
            <xdr:cNvPr id="3081" name="Option Button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30days</a:t>
              </a: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ln>
          <a:noFill/>
        </a:ln>
      </a:spPr>
      <a:bodyPr vertOverflow="clip" rtlCol="0" anchor="ctr"/>
      <a:lstStyle>
        <a:defPPr algn="ctr">
          <a:defRPr sz="1100"/>
        </a:defPPr>
      </a:lstStyle>
      <a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2" Type="http://schemas.openxmlformats.org/officeDocument/2006/relationships/hyperlink" Target="http://weibo.com/rongson" TargetMode="External"/><Relationship Id="rId1" Type="http://schemas.openxmlformats.org/officeDocument/2006/relationships/hyperlink" Target="http://rongson.blog.sohu.com/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Relationship Id="rId9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AH367"/>
  <sheetViews>
    <sheetView showGridLines="0" tabSelected="1" workbookViewId="0">
      <selection activeCell="J32" sqref="J32"/>
    </sheetView>
  </sheetViews>
  <sheetFormatPr defaultRowHeight="12.75" x14ac:dyDescent="0.2"/>
  <cols>
    <col min="1" max="1" width="5.7109375" customWidth="1"/>
    <col min="2" max="13" width="10.85546875" style="22" customWidth="1"/>
    <col min="27" max="27" width="16.7109375" bestFit="1" customWidth="1"/>
    <col min="29" max="29" width="2.85546875" customWidth="1"/>
    <col min="30" max="30" width="4.7109375" bestFit="1" customWidth="1"/>
    <col min="31" max="31" width="11.42578125" bestFit="1" customWidth="1"/>
  </cols>
  <sheetData>
    <row r="1" spans="25:34" ht="13.5" thickBot="1" x14ac:dyDescent="0.25"/>
    <row r="2" spans="25:34" x14ac:dyDescent="0.2">
      <c r="Z2" s="1"/>
      <c r="AA2" s="3" t="s">
        <v>0</v>
      </c>
      <c r="AB2" s="6">
        <v>1</v>
      </c>
      <c r="AD2" s="11" t="s">
        <v>1</v>
      </c>
      <c r="AE2" s="7" t="s">
        <v>2</v>
      </c>
      <c r="AF2" s="8" t="s">
        <v>3</v>
      </c>
      <c r="AG2" s="15" t="s">
        <v>4</v>
      </c>
    </row>
    <row r="3" spans="25:34" ht="13.5" thickBot="1" x14ac:dyDescent="0.25">
      <c r="Z3" s="1"/>
      <c r="AA3" s="2" t="s">
        <v>5</v>
      </c>
      <c r="AB3" s="20">
        <f>AB2+AB6</f>
        <v>16</v>
      </c>
      <c r="AD3" s="12">
        <v>1</v>
      </c>
      <c r="AE3" s="4">
        <v>40544</v>
      </c>
      <c r="AF3" s="5">
        <v>0.96047101594284701</v>
      </c>
      <c r="AG3" s="14">
        <f>IF(AND(AD3&gt;='Scroller chart'!$AB$2,AD3&lt;'Scroller chart'!$AB$3),AF3,0)</f>
        <v>0.96047101594284701</v>
      </c>
      <c r="AH3" s="23" t="s">
        <v>22</v>
      </c>
    </row>
    <row r="4" spans="25:34" x14ac:dyDescent="0.2">
      <c r="AA4" s="1"/>
      <c r="AB4" s="1"/>
      <c r="AD4" s="12">
        <v>2</v>
      </c>
      <c r="AE4" s="4">
        <v>40545</v>
      </c>
      <c r="AF4" s="5">
        <v>0.7502085554309148</v>
      </c>
      <c r="AG4" s="14">
        <f>IF(AND(AD4&gt;='Scroller chart'!$AB$2,AD4&lt;'Scroller chart'!$AB$3),AF4,0)</f>
        <v>0.7502085554309148</v>
      </c>
    </row>
    <row r="5" spans="25:34" ht="13.5" thickBot="1" x14ac:dyDescent="0.25">
      <c r="Y5" s="18" t="s">
        <v>21</v>
      </c>
      <c r="Z5" s="1"/>
      <c r="AB5" s="1"/>
      <c r="AD5" s="12">
        <v>3</v>
      </c>
      <c r="AE5" s="4">
        <v>40546</v>
      </c>
      <c r="AF5" s="5">
        <v>0.51947854992776676</v>
      </c>
      <c r="AG5" s="14">
        <f>IF(AND(AD5&gt;='Scroller chart'!$AB$2,AD5&lt;'Scroller chart'!$AB$3),AF5,0)</f>
        <v>0.51947854992776676</v>
      </c>
    </row>
    <row r="6" spans="25:34" ht="13.5" thickBot="1" x14ac:dyDescent="0.25">
      <c r="Z6" s="1"/>
      <c r="AA6" s="16" t="s">
        <v>6</v>
      </c>
      <c r="AB6" s="19">
        <f>IF(AB8=1,7,IF(AB8=2,15,30))</f>
        <v>15</v>
      </c>
      <c r="AD6" s="12">
        <v>4</v>
      </c>
      <c r="AE6" s="4">
        <v>40547</v>
      </c>
      <c r="AF6" s="5">
        <v>0.18265368146980854</v>
      </c>
      <c r="AG6" s="14">
        <f>IF(AND(AD6&gt;='Scroller chart'!$AB$2,AD6&lt;'Scroller chart'!$AB$3),AF6,0)</f>
        <v>0.18265368146980854</v>
      </c>
    </row>
    <row r="7" spans="25:34" ht="13.5" thickBot="1" x14ac:dyDescent="0.25">
      <c r="Z7" s="1"/>
      <c r="AA7" s="1"/>
      <c r="AB7" s="1"/>
      <c r="AD7" s="12">
        <v>5</v>
      </c>
      <c r="AE7" s="4">
        <v>40548</v>
      </c>
      <c r="AF7" s="5">
        <v>0.35762366673493173</v>
      </c>
      <c r="AG7" s="14">
        <f>IF(AND(AD7&gt;='Scroller chart'!$AB$2,AD7&lt;'Scroller chart'!$AB$3),AF7,0)</f>
        <v>0.35762366673493173</v>
      </c>
    </row>
    <row r="8" spans="25:34" ht="13.5" thickBot="1" x14ac:dyDescent="0.25">
      <c r="AA8" s="24" t="s">
        <v>19</v>
      </c>
      <c r="AB8" s="25">
        <v>2</v>
      </c>
      <c r="AD8" s="12">
        <v>6</v>
      </c>
      <c r="AE8" s="4">
        <v>40549</v>
      </c>
      <c r="AF8" s="5">
        <v>0.6009236446647499</v>
      </c>
      <c r="AG8" s="14">
        <f>IF(AND(AD8&gt;='Scroller chart'!$AB$2,AD8&lt;'Scroller chart'!$AB$3),AF8,0)</f>
        <v>0.6009236446647499</v>
      </c>
    </row>
    <row r="9" spans="25:34" x14ac:dyDescent="0.2">
      <c r="AA9" s="1"/>
      <c r="AB9" s="1"/>
      <c r="AD9" s="12">
        <v>7</v>
      </c>
      <c r="AE9" s="4">
        <v>40550</v>
      </c>
      <c r="AF9" s="5">
        <v>0.96921955552618</v>
      </c>
      <c r="AG9" s="14">
        <f>IF(AND(AD9&gt;='Scroller chart'!$AB$2,AD9&lt;'Scroller chart'!$AB$3),AF9,0)</f>
        <v>0.96921955552618</v>
      </c>
    </row>
    <row r="10" spans="25:34" x14ac:dyDescent="0.2">
      <c r="AA10" s="1"/>
      <c r="AB10" s="1"/>
      <c r="AD10" s="12">
        <v>8</v>
      </c>
      <c r="AE10" s="4">
        <v>40551</v>
      </c>
      <c r="AF10" s="5">
        <v>0.36182387177051734</v>
      </c>
      <c r="AG10" s="14">
        <f>IF(AND(AD10&gt;='Scroller chart'!$AB$2,AD10&lt;'Scroller chart'!$AB$3),AF10,0)</f>
        <v>0.36182387177051734</v>
      </c>
    </row>
    <row r="11" spans="25:34" x14ac:dyDescent="0.2">
      <c r="Y11" s="23" t="s">
        <v>20</v>
      </c>
      <c r="AA11" s="1"/>
      <c r="AB11" s="1"/>
      <c r="AD11" s="12">
        <v>9</v>
      </c>
      <c r="AE11" s="4">
        <v>40552</v>
      </c>
      <c r="AF11" s="5">
        <v>0.49466766236215154</v>
      </c>
      <c r="AG11" s="14">
        <f>IF(AND(AD11&gt;='Scroller chart'!$AB$2,AD11&lt;'Scroller chart'!$AB$3),AF11,0)</f>
        <v>0.49466766236215154</v>
      </c>
    </row>
    <row r="12" spans="25:34" x14ac:dyDescent="0.2">
      <c r="Z12" s="1"/>
      <c r="AA12" s="1"/>
      <c r="AB12" s="1"/>
      <c r="AD12" s="12">
        <v>10</v>
      </c>
      <c r="AE12" s="4">
        <v>40553</v>
      </c>
      <c r="AF12" s="5">
        <v>0.24491728019422809</v>
      </c>
      <c r="AG12" s="14">
        <f>IF(AND(AD12&gt;='Scroller chart'!$AB$2,AD12&lt;'Scroller chart'!$AB$3),AF12,0)</f>
        <v>0.24491728019422809</v>
      </c>
    </row>
    <row r="13" spans="25:34" x14ac:dyDescent="0.2">
      <c r="Z13" s="1"/>
      <c r="AA13" s="1"/>
      <c r="AB13" s="1"/>
      <c r="AD13" s="12">
        <v>11</v>
      </c>
      <c r="AE13" s="4">
        <v>40554</v>
      </c>
      <c r="AF13" s="5">
        <v>2.7915898232652836E-2</v>
      </c>
      <c r="AG13" s="14">
        <f>IF(AND(AD13&gt;='Scroller chart'!$AB$2,AD13&lt;'Scroller chart'!$AB$3),AF13,0)</f>
        <v>2.7915898232652836E-2</v>
      </c>
    </row>
    <row r="14" spans="25:34" x14ac:dyDescent="0.2">
      <c r="Z14" s="1"/>
      <c r="AA14" s="1"/>
      <c r="AB14" s="1"/>
      <c r="AD14" s="12">
        <v>12</v>
      </c>
      <c r="AE14" s="4">
        <v>40555</v>
      </c>
      <c r="AF14" s="5">
        <v>0.88107561936944978</v>
      </c>
      <c r="AG14" s="14">
        <f>IF(AND(AD14&gt;='Scroller chart'!$AB$2,AD14&lt;'Scroller chart'!$AB$3),AF14,0)</f>
        <v>0.88107561936944978</v>
      </c>
    </row>
    <row r="15" spans="25:34" x14ac:dyDescent="0.2">
      <c r="AD15" s="12">
        <v>13</v>
      </c>
      <c r="AE15" s="4">
        <v>40556</v>
      </c>
      <c r="AF15" s="5">
        <v>0.78468518289815048</v>
      </c>
      <c r="AG15" s="14">
        <f>IF(AND(AD15&gt;='Scroller chart'!$AB$2,AD15&lt;'Scroller chart'!$AB$3),AF15,0)</f>
        <v>0.78468518289815048</v>
      </c>
    </row>
    <row r="16" spans="25:34" x14ac:dyDescent="0.2">
      <c r="AD16" s="12">
        <v>14</v>
      </c>
      <c r="AE16" s="4">
        <v>40557</v>
      </c>
      <c r="AF16" s="5">
        <v>0.92532402428669069</v>
      </c>
      <c r="AG16" s="14">
        <f>IF(AND(AD16&gt;='Scroller chart'!$AB$2,AD16&lt;'Scroller chart'!$AB$3),AF16,0)</f>
        <v>0.92532402428669069</v>
      </c>
    </row>
    <row r="17" spans="1:33" x14ac:dyDescent="0.2">
      <c r="AD17" s="12">
        <v>15</v>
      </c>
      <c r="AE17" s="4">
        <v>40558</v>
      </c>
      <c r="AF17" s="5">
        <v>0.46029218209743128</v>
      </c>
      <c r="AG17" s="14">
        <f>IF(AND(AD17&gt;='Scroller chart'!$AB$2,AD17&lt;'Scroller chart'!$AB$3),AF17,0)</f>
        <v>0.46029218209743128</v>
      </c>
    </row>
    <row r="18" spans="1:33" x14ac:dyDescent="0.2">
      <c r="AD18" s="12">
        <v>16</v>
      </c>
      <c r="AE18" s="4">
        <v>40559</v>
      </c>
      <c r="AF18" s="5">
        <v>0.5469241822460893</v>
      </c>
      <c r="AG18" s="14">
        <f>IF(AND(AD18&gt;='Scroller chart'!$AB$2,AD18&lt;'Scroller chart'!$AB$3),AF18,0)</f>
        <v>0</v>
      </c>
    </row>
    <row r="19" spans="1:33" x14ac:dyDescent="0.2">
      <c r="AD19" s="12">
        <v>17</v>
      </c>
      <c r="AE19" s="4">
        <v>40560</v>
      </c>
      <c r="AF19" s="5">
        <v>6.1756669530836916E-3</v>
      </c>
      <c r="AG19" s="14">
        <f>IF(AND(AD19&gt;='Scroller chart'!$AB$2,AD19&lt;'Scroller chart'!$AB$3),AF19,0)</f>
        <v>0</v>
      </c>
    </row>
    <row r="20" spans="1:33" x14ac:dyDescent="0.2">
      <c r="AD20" s="12">
        <v>18</v>
      </c>
      <c r="AE20" s="4">
        <v>40561</v>
      </c>
      <c r="AF20" s="5">
        <v>0.30781529050885981</v>
      </c>
      <c r="AG20" s="14">
        <f>IF(AND(AD20&gt;='Scroller chart'!$AB$2,AD20&lt;'Scroller chart'!$AB$3),AF20,0)</f>
        <v>0</v>
      </c>
    </row>
    <row r="21" spans="1:33" x14ac:dyDescent="0.2">
      <c r="AD21" s="12">
        <v>19</v>
      </c>
      <c r="AE21" s="4">
        <v>40562</v>
      </c>
      <c r="AF21" s="5">
        <v>0.79983035735172603</v>
      </c>
      <c r="AG21" s="14">
        <f>IF(AND(AD21&gt;='Scroller chart'!$AB$2,AD21&lt;'Scroller chart'!$AB$3),AF21,0)</f>
        <v>0</v>
      </c>
    </row>
    <row r="22" spans="1:33" x14ac:dyDescent="0.2">
      <c r="AD22" s="12">
        <v>20</v>
      </c>
      <c r="AE22" s="4">
        <v>40563</v>
      </c>
      <c r="AF22" s="5">
        <v>0.25898739617593947</v>
      </c>
      <c r="AG22" s="14">
        <f>IF(AND(AD22&gt;='Scroller chart'!$AB$2,AD22&lt;'Scroller chart'!$AB$3),AF22,0)</f>
        <v>0</v>
      </c>
    </row>
    <row r="23" spans="1:33" x14ac:dyDescent="0.2">
      <c r="AD23" s="12">
        <v>21</v>
      </c>
      <c r="AE23" s="4">
        <v>40564</v>
      </c>
      <c r="AF23" s="5">
        <v>0.50684276275381457</v>
      </c>
      <c r="AG23" s="14">
        <f>IF(AND(AD23&gt;='Scroller chart'!$AB$2,AD23&lt;'Scroller chart'!$AB$3),AF23,0)</f>
        <v>0</v>
      </c>
    </row>
    <row r="24" spans="1:33" ht="72.75" customHeight="1" x14ac:dyDescent="0.2">
      <c r="B24" s="21" t="s">
        <v>17</v>
      </c>
      <c r="C24" s="21" t="s">
        <v>18</v>
      </c>
      <c r="D24" s="21" t="s">
        <v>7</v>
      </c>
      <c r="E24" s="21" t="s">
        <v>8</v>
      </c>
      <c r="F24" s="21" t="s">
        <v>9</v>
      </c>
      <c r="G24" s="21" t="s">
        <v>10</v>
      </c>
      <c r="H24" s="21" t="s">
        <v>11</v>
      </c>
      <c r="I24" s="21" t="s">
        <v>12</v>
      </c>
      <c r="J24" s="21" t="s">
        <v>13</v>
      </c>
      <c r="K24" s="21" t="s">
        <v>14</v>
      </c>
      <c r="L24" s="21" t="s">
        <v>15</v>
      </c>
      <c r="M24" s="21" t="s">
        <v>16</v>
      </c>
      <c r="AD24" s="12">
        <v>22</v>
      </c>
      <c r="AE24" s="4">
        <v>40565</v>
      </c>
      <c r="AF24" s="5">
        <v>0.60053588627706045</v>
      </c>
      <c r="AG24" s="14">
        <f>IF(AND(AD24&gt;='Scroller chart'!$AB$2,AD24&lt;'Scroller chart'!$AB$3),AF24,0)</f>
        <v>0</v>
      </c>
    </row>
    <row r="25" spans="1:33" x14ac:dyDescent="0.2">
      <c r="AD25" s="12">
        <v>23</v>
      </c>
      <c r="AE25" s="4">
        <v>40566</v>
      </c>
      <c r="AF25" s="5">
        <v>0.4324873228703483</v>
      </c>
      <c r="AG25" s="14">
        <f>IF(AND(AD25&gt;='Scroller chart'!$AB$2,AD25&lt;'Scroller chart'!$AB$3),AF25,0)</f>
        <v>0</v>
      </c>
    </row>
    <row r="26" spans="1:33" x14ac:dyDescent="0.2">
      <c r="AD26" s="12">
        <v>24</v>
      </c>
      <c r="AE26" s="4">
        <v>40567</v>
      </c>
      <c r="AF26" s="5">
        <v>0.81023629631646976</v>
      </c>
      <c r="AG26" s="14">
        <f>IF(AND(AD26&gt;='Scroller chart'!$AB$2,AD26&lt;'Scroller chart'!$AB$3),AF26,0)</f>
        <v>0</v>
      </c>
    </row>
    <row r="27" spans="1:33" ht="16.5" customHeight="1" x14ac:dyDescent="0.2">
      <c r="A27" s="27" t="s">
        <v>27</v>
      </c>
      <c r="B27" s="26"/>
      <c r="AD27" s="12">
        <v>25</v>
      </c>
      <c r="AE27" s="4">
        <v>40568</v>
      </c>
      <c r="AF27" s="5">
        <v>0.28889945673745743</v>
      </c>
      <c r="AG27" s="14">
        <f>IF(AND(AD27&gt;='Scroller chart'!$AB$2,AD27&lt;'Scroller chart'!$AB$3),AF27,0)</f>
        <v>0</v>
      </c>
    </row>
    <row r="28" spans="1:33" ht="16.5" x14ac:dyDescent="0.2">
      <c r="A28" s="29" t="s">
        <v>24</v>
      </c>
      <c r="B28" s="28" t="s">
        <v>25</v>
      </c>
      <c r="AD28" s="12">
        <v>26</v>
      </c>
      <c r="AE28" s="4">
        <v>40569</v>
      </c>
      <c r="AF28" s="5">
        <v>0.87371524969339465</v>
      </c>
      <c r="AG28" s="14">
        <f>IF(AND(AD28&gt;='Scroller chart'!$AB$2,AD28&lt;'Scroller chart'!$AB$3),AF28,0)</f>
        <v>0</v>
      </c>
    </row>
    <row r="29" spans="1:33" ht="16.5" x14ac:dyDescent="0.2">
      <c r="A29" s="29" t="s">
        <v>23</v>
      </c>
      <c r="B29" s="28" t="s">
        <v>26</v>
      </c>
      <c r="AD29" s="12">
        <v>27</v>
      </c>
      <c r="AE29" s="4">
        <v>40570</v>
      </c>
      <c r="AF29" s="5">
        <v>0.10806679567975319</v>
      </c>
      <c r="AG29" s="14">
        <f>IF(AND(AD29&gt;='Scroller chart'!$AB$2,AD29&lt;'Scroller chart'!$AB$3),AF29,0)</f>
        <v>0</v>
      </c>
    </row>
    <row r="30" spans="1:33" x14ac:dyDescent="0.2">
      <c r="AD30" s="12">
        <v>28</v>
      </c>
      <c r="AE30" s="4">
        <v>40571</v>
      </c>
      <c r="AF30" s="5">
        <v>0.40242149292561535</v>
      </c>
      <c r="AG30" s="14">
        <f>IF(AND(AD30&gt;='Scroller chart'!$AB$2,AD30&lt;'Scroller chart'!$AB$3),AF30,0)</f>
        <v>0</v>
      </c>
    </row>
    <row r="31" spans="1:33" ht="14.25" x14ac:dyDescent="0.2">
      <c r="A31" s="30" t="s">
        <v>28</v>
      </c>
      <c r="AD31" s="12">
        <v>29</v>
      </c>
      <c r="AE31" s="4">
        <v>40572</v>
      </c>
      <c r="AF31" s="5">
        <v>0.95375147054203513</v>
      </c>
      <c r="AG31" s="14">
        <f>IF(AND(AD31&gt;='Scroller chart'!$AB$2,AD31&lt;'Scroller chart'!$AB$3),AF31,0)</f>
        <v>0</v>
      </c>
    </row>
    <row r="32" spans="1:33" x14ac:dyDescent="0.2">
      <c r="AD32" s="12">
        <v>30</v>
      </c>
      <c r="AE32" s="4">
        <v>40573</v>
      </c>
      <c r="AF32" s="5">
        <v>0.38691530052466927</v>
      </c>
      <c r="AG32" s="14">
        <f>IF(AND(AD32&gt;='Scroller chart'!$AB$2,AD32&lt;'Scroller chart'!$AB$3),AF32,0)</f>
        <v>0</v>
      </c>
    </row>
    <row r="33" spans="30:33" x14ac:dyDescent="0.2">
      <c r="AD33" s="12">
        <v>31</v>
      </c>
      <c r="AE33" s="4">
        <v>40574</v>
      </c>
      <c r="AF33" s="5">
        <v>0.78119969264226441</v>
      </c>
      <c r="AG33" s="14">
        <f>IF(AND(AD33&gt;='Scroller chart'!$AB$2,AD33&lt;'Scroller chart'!$AB$3),AF33,0)</f>
        <v>0</v>
      </c>
    </row>
    <row r="34" spans="30:33" x14ac:dyDescent="0.2">
      <c r="AD34" s="12">
        <v>32</v>
      </c>
      <c r="AE34" s="4">
        <v>40575</v>
      </c>
      <c r="AF34" s="5">
        <v>0.46448625715548975</v>
      </c>
      <c r="AG34" s="14">
        <f>IF(AND(AD34&gt;='Scroller chart'!$AB$2,AD34&lt;'Scroller chart'!$AB$3),AF34,0)</f>
        <v>0</v>
      </c>
    </row>
    <row r="35" spans="30:33" x14ac:dyDescent="0.2">
      <c r="AD35" s="12">
        <v>33</v>
      </c>
      <c r="AE35" s="4">
        <v>40576</v>
      </c>
      <c r="AF35" s="5">
        <v>0.12981523694477115</v>
      </c>
      <c r="AG35" s="14">
        <f>IF(AND(AD35&gt;='Scroller chart'!$AB$2,AD35&lt;'Scroller chart'!$AB$3),AF35,0)</f>
        <v>0</v>
      </c>
    </row>
    <row r="36" spans="30:33" x14ac:dyDescent="0.2">
      <c r="AD36" s="12">
        <v>34</v>
      </c>
      <c r="AE36" s="4">
        <v>40577</v>
      </c>
      <c r="AF36" s="5">
        <v>0.72040793440796236</v>
      </c>
      <c r="AG36" s="14">
        <f>IF(AND(AD36&gt;='Scroller chart'!$AB$2,AD36&lt;'Scroller chart'!$AB$3),AF36,0)</f>
        <v>0</v>
      </c>
    </row>
    <row r="37" spans="30:33" x14ac:dyDescent="0.2">
      <c r="AD37" s="12">
        <v>35</v>
      </c>
      <c r="AE37" s="4">
        <v>40578</v>
      </c>
      <c r="AF37" s="5">
        <v>0.71095394942481782</v>
      </c>
      <c r="AG37" s="14">
        <f>IF(AND(AD37&gt;='Scroller chart'!$AB$2,AD37&lt;'Scroller chart'!$AB$3),AF37,0)</f>
        <v>0</v>
      </c>
    </row>
    <row r="38" spans="30:33" x14ac:dyDescent="0.2">
      <c r="AD38" s="12">
        <v>36</v>
      </c>
      <c r="AE38" s="4">
        <v>40579</v>
      </c>
      <c r="AF38" s="5">
        <v>0.96917103229494406</v>
      </c>
      <c r="AG38" s="14">
        <f>IF(AND(AD38&gt;='Scroller chart'!$AB$2,AD38&lt;'Scroller chart'!$AB$3),AF38,0)</f>
        <v>0</v>
      </c>
    </row>
    <row r="39" spans="30:33" x14ac:dyDescent="0.2">
      <c r="AD39" s="12">
        <v>37</v>
      </c>
      <c r="AE39" s="4">
        <v>40580</v>
      </c>
      <c r="AF39" s="5">
        <v>0.8127208431985844</v>
      </c>
      <c r="AG39" s="14">
        <f>IF(AND(AD39&gt;='Scroller chart'!$AB$2,AD39&lt;'Scroller chart'!$AB$3),AF39,0)</f>
        <v>0</v>
      </c>
    </row>
    <row r="40" spans="30:33" x14ac:dyDescent="0.2">
      <c r="AD40" s="12">
        <v>38</v>
      </c>
      <c r="AE40" s="4">
        <v>40581</v>
      </c>
      <c r="AF40" s="5">
        <v>0.64651914369841723</v>
      </c>
      <c r="AG40" s="14">
        <f>IF(AND(AD40&gt;='Scroller chart'!$AB$2,AD40&lt;'Scroller chart'!$AB$3),AF40,0)</f>
        <v>0</v>
      </c>
    </row>
    <row r="41" spans="30:33" x14ac:dyDescent="0.2">
      <c r="AD41" s="12">
        <v>39</v>
      </c>
      <c r="AE41" s="4">
        <v>40582</v>
      </c>
      <c r="AF41" s="5">
        <v>0.7141647743838675</v>
      </c>
      <c r="AG41" s="14">
        <f>IF(AND(AD41&gt;='Scroller chart'!$AB$2,AD41&lt;'Scroller chart'!$AB$3),AF41,0)</f>
        <v>0</v>
      </c>
    </row>
    <row r="42" spans="30:33" x14ac:dyDescent="0.2">
      <c r="AD42" s="12">
        <v>40</v>
      </c>
      <c r="AE42" s="4">
        <v>40583</v>
      </c>
      <c r="AF42" s="5">
        <v>0.63889351356229795</v>
      </c>
      <c r="AG42" s="14">
        <f>IF(AND(AD42&gt;='Scroller chart'!$AB$2,AD42&lt;'Scroller chart'!$AB$3),AF42,0)</f>
        <v>0</v>
      </c>
    </row>
    <row r="43" spans="30:33" x14ac:dyDescent="0.2">
      <c r="AD43" s="12">
        <v>41</v>
      </c>
      <c r="AE43" s="4">
        <v>40584</v>
      </c>
      <c r="AF43" s="5">
        <v>7.0932501666912673E-2</v>
      </c>
      <c r="AG43" s="14">
        <f>IF(AND(AD43&gt;='Scroller chart'!$AB$2,AD43&lt;'Scroller chart'!$AB$3),AF43,0)</f>
        <v>0</v>
      </c>
    </row>
    <row r="44" spans="30:33" x14ac:dyDescent="0.2">
      <c r="AD44" s="12">
        <v>42</v>
      </c>
      <c r="AE44" s="4">
        <v>40585</v>
      </c>
      <c r="AF44" s="5">
        <v>0.18734195790526709</v>
      </c>
      <c r="AG44" s="14">
        <f>IF(AND(AD44&gt;='Scroller chart'!$AB$2,AD44&lt;'Scroller chart'!$AB$3),AF44,0)</f>
        <v>0</v>
      </c>
    </row>
    <row r="45" spans="30:33" x14ac:dyDescent="0.2">
      <c r="AD45" s="12">
        <v>43</v>
      </c>
      <c r="AE45" s="4">
        <v>40586</v>
      </c>
      <c r="AF45" s="5">
        <v>0.14232414362133117</v>
      </c>
      <c r="AG45" s="14">
        <f>IF(AND(AD45&gt;='Scroller chart'!$AB$2,AD45&lt;'Scroller chart'!$AB$3),AF45,0)</f>
        <v>0</v>
      </c>
    </row>
    <row r="46" spans="30:33" x14ac:dyDescent="0.2">
      <c r="AD46" s="12">
        <v>44</v>
      </c>
      <c r="AE46" s="4">
        <v>40587</v>
      </c>
      <c r="AF46" s="5">
        <v>0.12248657702701671</v>
      </c>
      <c r="AG46" s="14">
        <f>IF(AND(AD46&gt;='Scroller chart'!$AB$2,AD46&lt;'Scroller chart'!$AB$3),AF46,0)</f>
        <v>0</v>
      </c>
    </row>
    <row r="47" spans="30:33" x14ac:dyDescent="0.2">
      <c r="AD47" s="12">
        <v>45</v>
      </c>
      <c r="AE47" s="4">
        <v>40588</v>
      </c>
      <c r="AF47" s="5">
        <v>0.27213713271122941</v>
      </c>
      <c r="AG47" s="14">
        <f>IF(AND(AD47&gt;='Scroller chart'!$AB$2,AD47&lt;'Scroller chart'!$AB$3),AF47,0)</f>
        <v>0</v>
      </c>
    </row>
    <row r="48" spans="30:33" x14ac:dyDescent="0.2">
      <c r="AD48" s="12">
        <v>46</v>
      </c>
      <c r="AE48" s="4">
        <v>40589</v>
      </c>
      <c r="AF48" s="5">
        <v>0.63800296399383516</v>
      </c>
      <c r="AG48" s="14">
        <f>IF(AND(AD48&gt;='Scroller chart'!$AB$2,AD48&lt;'Scroller chart'!$AB$3),AF48,0)</f>
        <v>0</v>
      </c>
    </row>
    <row r="49" spans="30:33" x14ac:dyDescent="0.2">
      <c r="AD49" s="12">
        <v>47</v>
      </c>
      <c r="AE49" s="4">
        <v>40590</v>
      </c>
      <c r="AF49" s="5">
        <v>4.9479757029455174E-2</v>
      </c>
      <c r="AG49" s="14">
        <f>IF(AND(AD49&gt;='Scroller chart'!$AB$2,AD49&lt;'Scroller chart'!$AB$3),AF49,0)</f>
        <v>0</v>
      </c>
    </row>
    <row r="50" spans="30:33" x14ac:dyDescent="0.2">
      <c r="AD50" s="12">
        <v>48</v>
      </c>
      <c r="AE50" s="4">
        <v>40591</v>
      </c>
      <c r="AF50" s="5">
        <v>0.79326894923955393</v>
      </c>
      <c r="AG50" s="14">
        <f>IF(AND(AD50&gt;='Scroller chart'!$AB$2,AD50&lt;'Scroller chart'!$AB$3),AF50,0)</f>
        <v>0</v>
      </c>
    </row>
    <row r="51" spans="30:33" x14ac:dyDescent="0.2">
      <c r="AD51" s="12">
        <v>49</v>
      </c>
      <c r="AE51" s="4">
        <v>40592</v>
      </c>
      <c r="AF51" s="5">
        <v>8.3889548057137997E-2</v>
      </c>
      <c r="AG51" s="14">
        <f>IF(AND(AD51&gt;='Scroller chart'!$AB$2,AD51&lt;'Scroller chart'!$AB$3),AF51,0)</f>
        <v>0</v>
      </c>
    </row>
    <row r="52" spans="30:33" x14ac:dyDescent="0.2">
      <c r="AD52" s="12">
        <v>50</v>
      </c>
      <c r="AE52" s="4">
        <v>40593</v>
      </c>
      <c r="AF52" s="5">
        <v>0.75274692393136444</v>
      </c>
      <c r="AG52" s="14">
        <f>IF(AND(AD52&gt;='Scroller chart'!$AB$2,AD52&lt;'Scroller chart'!$AB$3),AF52,0)</f>
        <v>0</v>
      </c>
    </row>
    <row r="53" spans="30:33" x14ac:dyDescent="0.2">
      <c r="AD53" s="12">
        <v>51</v>
      </c>
      <c r="AE53" s="4">
        <v>40594</v>
      </c>
      <c r="AF53" s="5">
        <v>0.34105652820568944</v>
      </c>
      <c r="AG53" s="14">
        <f>IF(AND(AD53&gt;='Scroller chart'!$AB$2,AD53&lt;'Scroller chart'!$AB$3),AF53,0)</f>
        <v>0</v>
      </c>
    </row>
    <row r="54" spans="30:33" x14ac:dyDescent="0.2">
      <c r="AD54" s="12">
        <v>52</v>
      </c>
      <c r="AE54" s="4">
        <v>40595</v>
      </c>
      <c r="AF54" s="5">
        <v>0.30810763112876516</v>
      </c>
      <c r="AG54" s="14">
        <f>IF(AND(AD54&gt;='Scroller chart'!$AB$2,AD54&lt;'Scroller chart'!$AB$3),AF54,0)</f>
        <v>0</v>
      </c>
    </row>
    <row r="55" spans="30:33" x14ac:dyDescent="0.2">
      <c r="AD55" s="12">
        <v>53</v>
      </c>
      <c r="AE55" s="4">
        <v>40596</v>
      </c>
      <c r="AF55" s="5">
        <v>0.34360312771438739</v>
      </c>
      <c r="AG55" s="14">
        <f>IF(AND(AD55&gt;='Scroller chart'!$AB$2,AD55&lt;'Scroller chart'!$AB$3),AF55,0)</f>
        <v>0</v>
      </c>
    </row>
    <row r="56" spans="30:33" x14ac:dyDescent="0.2">
      <c r="AD56" s="12">
        <v>54</v>
      </c>
      <c r="AE56" s="4">
        <v>40597</v>
      </c>
      <c r="AF56" s="5">
        <v>0.24833190338523892</v>
      </c>
      <c r="AG56" s="14">
        <f>IF(AND(AD56&gt;='Scroller chart'!$AB$2,AD56&lt;'Scroller chart'!$AB$3),AF56,0)</f>
        <v>0</v>
      </c>
    </row>
    <row r="57" spans="30:33" x14ac:dyDescent="0.2">
      <c r="AD57" s="12">
        <v>55</v>
      </c>
      <c r="AE57" s="4">
        <v>40598</v>
      </c>
      <c r="AF57" s="5">
        <v>0.90081518691969187</v>
      </c>
      <c r="AG57" s="14">
        <f>IF(AND(AD57&gt;='Scroller chart'!$AB$2,AD57&lt;'Scroller chart'!$AB$3),AF57,0)</f>
        <v>0</v>
      </c>
    </row>
    <row r="58" spans="30:33" x14ac:dyDescent="0.2">
      <c r="AD58" s="12">
        <v>56</v>
      </c>
      <c r="AE58" s="4">
        <v>40599</v>
      </c>
      <c r="AF58" s="5">
        <v>0.76923121347494505</v>
      </c>
      <c r="AG58" s="14">
        <f>IF(AND(AD58&gt;='Scroller chart'!$AB$2,AD58&lt;'Scroller chart'!$AB$3),AF58,0)</f>
        <v>0</v>
      </c>
    </row>
    <row r="59" spans="30:33" x14ac:dyDescent="0.2">
      <c r="AD59" s="12">
        <v>57</v>
      </c>
      <c r="AE59" s="4">
        <v>40600</v>
      </c>
      <c r="AF59" s="5">
        <v>0.68718656583709614</v>
      </c>
      <c r="AG59" s="14">
        <f>IF(AND(AD59&gt;='Scroller chart'!$AB$2,AD59&lt;'Scroller chart'!$AB$3),AF59,0)</f>
        <v>0</v>
      </c>
    </row>
    <row r="60" spans="30:33" x14ac:dyDescent="0.2">
      <c r="AD60" s="12">
        <v>58</v>
      </c>
      <c r="AE60" s="4">
        <v>40601</v>
      </c>
      <c r="AF60" s="5">
        <v>0.17976033846456563</v>
      </c>
      <c r="AG60" s="14">
        <f>IF(AND(AD60&gt;='Scroller chart'!$AB$2,AD60&lt;'Scroller chart'!$AB$3),AF60,0)</f>
        <v>0</v>
      </c>
    </row>
    <row r="61" spans="30:33" x14ac:dyDescent="0.2">
      <c r="AD61" s="12">
        <v>59</v>
      </c>
      <c r="AE61" s="4">
        <v>40602</v>
      </c>
      <c r="AF61" s="5">
        <v>0.88116452850224558</v>
      </c>
      <c r="AG61" s="14">
        <f>IF(AND(AD61&gt;='Scroller chart'!$AB$2,AD61&lt;'Scroller chart'!$AB$3),AF61,0)</f>
        <v>0</v>
      </c>
    </row>
    <row r="62" spans="30:33" x14ac:dyDescent="0.2">
      <c r="AD62" s="12">
        <v>60</v>
      </c>
      <c r="AE62" s="4">
        <v>40603</v>
      </c>
      <c r="AF62" s="5">
        <v>0.12928160941489253</v>
      </c>
      <c r="AG62" s="14">
        <f>IF(AND(AD62&gt;='Scroller chart'!$AB$2,AD62&lt;'Scroller chart'!$AB$3),AF62,0)</f>
        <v>0</v>
      </c>
    </row>
    <row r="63" spans="30:33" x14ac:dyDescent="0.2">
      <c r="AD63" s="12">
        <v>61</v>
      </c>
      <c r="AE63" s="4">
        <v>40604</v>
      </c>
      <c r="AF63" s="5">
        <v>0.7424601411651095</v>
      </c>
      <c r="AG63" s="14">
        <f>IF(AND(AD63&gt;='Scroller chart'!$AB$2,AD63&lt;'Scroller chart'!$AB$3),AF63,0)</f>
        <v>0</v>
      </c>
    </row>
    <row r="64" spans="30:33" x14ac:dyDescent="0.2">
      <c r="AD64" s="12">
        <v>62</v>
      </c>
      <c r="AE64" s="4">
        <v>40605</v>
      </c>
      <c r="AF64" s="5">
        <v>0.33717271970952645</v>
      </c>
      <c r="AG64" s="14">
        <f>IF(AND(AD64&gt;='Scroller chart'!$AB$2,AD64&lt;'Scroller chart'!$AB$3),AF64,0)</f>
        <v>0</v>
      </c>
    </row>
    <row r="65" spans="30:33" x14ac:dyDescent="0.2">
      <c r="AD65" s="12">
        <v>63</v>
      </c>
      <c r="AE65" s="4">
        <v>40606</v>
      </c>
      <c r="AF65" s="5">
        <v>0.39025111863200879</v>
      </c>
      <c r="AG65" s="14">
        <f>IF(AND(AD65&gt;='Scroller chart'!$AB$2,AD65&lt;'Scroller chart'!$AB$3),AF65,0)</f>
        <v>0</v>
      </c>
    </row>
    <row r="66" spans="30:33" x14ac:dyDescent="0.2">
      <c r="AD66" s="12">
        <v>64</v>
      </c>
      <c r="AE66" s="4">
        <v>40607</v>
      </c>
      <c r="AF66" s="5">
        <v>0.57461794602739591</v>
      </c>
      <c r="AG66" s="14">
        <f>IF(AND(AD66&gt;='Scroller chart'!$AB$2,AD66&lt;'Scroller chart'!$AB$3),AF66,0)</f>
        <v>0</v>
      </c>
    </row>
    <row r="67" spans="30:33" x14ac:dyDescent="0.2">
      <c r="AD67" s="12">
        <v>65</v>
      </c>
      <c r="AE67" s="4">
        <v>40608</v>
      </c>
      <c r="AF67" s="5">
        <v>4.7643856404521401E-2</v>
      </c>
      <c r="AG67" s="14">
        <f>IF(AND(AD67&gt;='Scroller chart'!$AB$2,AD67&lt;'Scroller chart'!$AB$3),AF67,0)</f>
        <v>0</v>
      </c>
    </row>
    <row r="68" spans="30:33" x14ac:dyDescent="0.2">
      <c r="AD68" s="12">
        <v>66</v>
      </c>
      <c r="AE68" s="4">
        <v>40609</v>
      </c>
      <c r="AF68" s="5">
        <v>0.20983095569655319</v>
      </c>
      <c r="AG68" s="14">
        <f>IF(AND(AD68&gt;='Scroller chart'!$AB$2,AD68&lt;'Scroller chart'!$AB$3),AF68,0)</f>
        <v>0</v>
      </c>
    </row>
    <row r="69" spans="30:33" x14ac:dyDescent="0.2">
      <c r="AD69" s="12">
        <v>67</v>
      </c>
      <c r="AE69" s="4">
        <v>40610</v>
      </c>
      <c r="AF69" s="5">
        <v>0.34943795901901886</v>
      </c>
      <c r="AG69" s="14">
        <f>IF(AND(AD69&gt;='Scroller chart'!$AB$2,AD69&lt;'Scroller chart'!$AB$3),AF69,0)</f>
        <v>0</v>
      </c>
    </row>
    <row r="70" spans="30:33" x14ac:dyDescent="0.2">
      <c r="AD70" s="12">
        <v>68</v>
      </c>
      <c r="AE70" s="4">
        <v>40611</v>
      </c>
      <c r="AF70" s="5">
        <v>0.38324379745257442</v>
      </c>
      <c r="AG70" s="14">
        <f>IF(AND(AD70&gt;='Scroller chart'!$AB$2,AD70&lt;'Scroller chart'!$AB$3),AF70,0)</f>
        <v>0</v>
      </c>
    </row>
    <row r="71" spans="30:33" x14ac:dyDescent="0.2">
      <c r="AD71" s="12">
        <v>69</v>
      </c>
      <c r="AE71" s="4">
        <v>40612</v>
      </c>
      <c r="AF71" s="5">
        <v>0.70638509893106605</v>
      </c>
      <c r="AG71" s="14">
        <f>IF(AND(AD71&gt;='Scroller chart'!$AB$2,AD71&lt;'Scroller chart'!$AB$3),AF71,0)</f>
        <v>0</v>
      </c>
    </row>
    <row r="72" spans="30:33" x14ac:dyDescent="0.2">
      <c r="AD72" s="12">
        <v>70</v>
      </c>
      <c r="AE72" s="4">
        <v>40613</v>
      </c>
      <c r="AF72" s="5">
        <v>0.20982630390439461</v>
      </c>
      <c r="AG72" s="14">
        <f>IF(AND(AD72&gt;='Scroller chart'!$AB$2,AD72&lt;'Scroller chart'!$AB$3),AF72,0)</f>
        <v>0</v>
      </c>
    </row>
    <row r="73" spans="30:33" x14ac:dyDescent="0.2">
      <c r="AD73" s="12">
        <v>71</v>
      </c>
      <c r="AE73" s="4">
        <v>40614</v>
      </c>
      <c r="AF73" s="5">
        <v>0.45659914479291808</v>
      </c>
      <c r="AG73" s="14">
        <f>IF(AND(AD73&gt;='Scroller chart'!$AB$2,AD73&lt;'Scroller chart'!$AB$3),AF73,0)</f>
        <v>0</v>
      </c>
    </row>
    <row r="74" spans="30:33" x14ac:dyDescent="0.2">
      <c r="AD74" s="12">
        <v>72</v>
      </c>
      <c r="AE74" s="4">
        <v>40615</v>
      </c>
      <c r="AF74" s="5">
        <v>0.64232187867244495</v>
      </c>
      <c r="AG74" s="14">
        <f>IF(AND(AD74&gt;='Scroller chart'!$AB$2,AD74&lt;'Scroller chart'!$AB$3),AF74,0)</f>
        <v>0</v>
      </c>
    </row>
    <row r="75" spans="30:33" x14ac:dyDescent="0.2">
      <c r="AD75" s="12">
        <v>73</v>
      </c>
      <c r="AE75" s="4">
        <v>40616</v>
      </c>
      <c r="AF75" s="5">
        <v>0.54848702518733683</v>
      </c>
      <c r="AG75" s="14">
        <f>IF(AND(AD75&gt;='Scroller chart'!$AB$2,AD75&lt;'Scroller chart'!$AB$3),AF75,0)</f>
        <v>0</v>
      </c>
    </row>
    <row r="76" spans="30:33" x14ac:dyDescent="0.2">
      <c r="AD76" s="12">
        <v>74</v>
      </c>
      <c r="AE76" s="4">
        <v>40617</v>
      </c>
      <c r="AF76" s="5">
        <v>5.99174205812254E-2</v>
      </c>
      <c r="AG76" s="14">
        <f>IF(AND(AD76&gt;='Scroller chart'!$AB$2,AD76&lt;'Scroller chart'!$AB$3),AF76,0)</f>
        <v>0</v>
      </c>
    </row>
    <row r="77" spans="30:33" x14ac:dyDescent="0.2">
      <c r="AD77" s="12">
        <v>75</v>
      </c>
      <c r="AE77" s="4">
        <v>40618</v>
      </c>
      <c r="AF77" s="5">
        <v>2.8011418374279451E-2</v>
      </c>
      <c r="AG77" s="14">
        <f>IF(AND(AD77&gt;='Scroller chart'!$AB$2,AD77&lt;'Scroller chart'!$AB$3),AF77,0)</f>
        <v>0</v>
      </c>
    </row>
    <row r="78" spans="30:33" x14ac:dyDescent="0.2">
      <c r="AD78" s="12">
        <v>76</v>
      </c>
      <c r="AE78" s="4">
        <v>40619</v>
      </c>
      <c r="AF78" s="5">
        <v>0.98602947400780661</v>
      </c>
      <c r="AG78" s="14">
        <f>IF(AND(AD78&gt;='Scroller chart'!$AB$2,AD78&lt;'Scroller chart'!$AB$3),AF78,0)</f>
        <v>0</v>
      </c>
    </row>
    <row r="79" spans="30:33" x14ac:dyDescent="0.2">
      <c r="AD79" s="12">
        <v>77</v>
      </c>
      <c r="AE79" s="4">
        <v>40620</v>
      </c>
      <c r="AF79" s="5">
        <v>0.47476254004345186</v>
      </c>
      <c r="AG79" s="14">
        <f>IF(AND(AD79&gt;='Scroller chart'!$AB$2,AD79&lt;'Scroller chart'!$AB$3),AF79,0)</f>
        <v>0</v>
      </c>
    </row>
    <row r="80" spans="30:33" x14ac:dyDescent="0.2">
      <c r="AD80" s="12">
        <v>78</v>
      </c>
      <c r="AE80" s="4">
        <v>40621</v>
      </c>
      <c r="AF80" s="5">
        <v>0.22837668322528337</v>
      </c>
      <c r="AG80" s="14">
        <f>IF(AND(AD80&gt;='Scroller chart'!$AB$2,AD80&lt;'Scroller chart'!$AB$3),AF80,0)</f>
        <v>0</v>
      </c>
    </row>
    <row r="81" spans="30:33" x14ac:dyDescent="0.2">
      <c r="AD81" s="12">
        <v>79</v>
      </c>
      <c r="AE81" s="4">
        <v>40622</v>
      </c>
      <c r="AF81" s="5">
        <v>0.13023857127948202</v>
      </c>
      <c r="AG81" s="14">
        <f>IF(AND(AD81&gt;='Scroller chart'!$AB$2,AD81&lt;'Scroller chart'!$AB$3),AF81,0)</f>
        <v>0</v>
      </c>
    </row>
    <row r="82" spans="30:33" x14ac:dyDescent="0.2">
      <c r="AD82" s="12">
        <v>80</v>
      </c>
      <c r="AE82" s="4">
        <v>40623</v>
      </c>
      <c r="AF82" s="5">
        <v>0.39155609136081271</v>
      </c>
      <c r="AG82" s="14">
        <f>IF(AND(AD82&gt;='Scroller chart'!$AB$2,AD82&lt;'Scroller chart'!$AB$3),AF82,0)</f>
        <v>0</v>
      </c>
    </row>
    <row r="83" spans="30:33" x14ac:dyDescent="0.2">
      <c r="AD83" s="12">
        <v>81</v>
      </c>
      <c r="AE83" s="4">
        <v>40624</v>
      </c>
      <c r="AF83" s="5">
        <v>0.76680069494087899</v>
      </c>
      <c r="AG83" s="14">
        <f>IF(AND(AD83&gt;='Scroller chart'!$AB$2,AD83&lt;'Scroller chart'!$AB$3),AF83,0)</f>
        <v>0</v>
      </c>
    </row>
    <row r="84" spans="30:33" x14ac:dyDescent="0.2">
      <c r="AD84" s="12">
        <v>82</v>
      </c>
      <c r="AE84" s="4">
        <v>40625</v>
      </c>
      <c r="AF84" s="5">
        <v>0.25899147091504915</v>
      </c>
      <c r="AG84" s="14">
        <f>IF(AND(AD84&gt;='Scroller chart'!$AB$2,AD84&lt;'Scroller chart'!$AB$3),AF84,0)</f>
        <v>0</v>
      </c>
    </row>
    <row r="85" spans="30:33" x14ac:dyDescent="0.2">
      <c r="AD85" s="12">
        <v>83</v>
      </c>
      <c r="AE85" s="4">
        <v>40626</v>
      </c>
      <c r="AF85" s="5">
        <v>0.72522318799875229</v>
      </c>
      <c r="AG85" s="14">
        <f>IF(AND(AD85&gt;='Scroller chart'!$AB$2,AD85&lt;'Scroller chart'!$AB$3),AF85,0)</f>
        <v>0</v>
      </c>
    </row>
    <row r="86" spans="30:33" x14ac:dyDescent="0.2">
      <c r="AD86" s="12">
        <v>84</v>
      </c>
      <c r="AE86" s="4">
        <v>40627</v>
      </c>
      <c r="AF86" s="5">
        <v>3.8645066284789031E-2</v>
      </c>
      <c r="AG86" s="14">
        <f>IF(AND(AD86&gt;='Scroller chart'!$AB$2,AD86&lt;'Scroller chart'!$AB$3),AF86,0)</f>
        <v>0</v>
      </c>
    </row>
    <row r="87" spans="30:33" x14ac:dyDescent="0.2">
      <c r="AD87" s="12">
        <v>85</v>
      </c>
      <c r="AE87" s="4">
        <v>40628</v>
      </c>
      <c r="AF87" s="5">
        <v>0.93839581299924402</v>
      </c>
      <c r="AG87" s="14">
        <f>IF(AND(AD87&gt;='Scroller chart'!$AB$2,AD87&lt;'Scroller chart'!$AB$3),AF87,0)</f>
        <v>0</v>
      </c>
    </row>
    <row r="88" spans="30:33" x14ac:dyDescent="0.2">
      <c r="AD88" s="12">
        <v>86</v>
      </c>
      <c r="AE88" s="4">
        <v>40629</v>
      </c>
      <c r="AF88" s="5">
        <v>0.30613725789171475</v>
      </c>
      <c r="AG88" s="14">
        <f>IF(AND(AD88&gt;='Scroller chart'!$AB$2,AD88&lt;'Scroller chart'!$AB$3),AF88,0)</f>
        <v>0</v>
      </c>
    </row>
    <row r="89" spans="30:33" x14ac:dyDescent="0.2">
      <c r="AD89" s="12">
        <v>87</v>
      </c>
      <c r="AE89" s="4">
        <v>40630</v>
      </c>
      <c r="AF89" s="5">
        <v>0.25976265310982027</v>
      </c>
      <c r="AG89" s="14">
        <f>IF(AND(AD89&gt;='Scroller chart'!$AB$2,AD89&lt;'Scroller chart'!$AB$3),AF89,0)</f>
        <v>0</v>
      </c>
    </row>
    <row r="90" spans="30:33" x14ac:dyDescent="0.2">
      <c r="AD90" s="12">
        <v>88</v>
      </c>
      <c r="AE90" s="4">
        <v>40631</v>
      </c>
      <c r="AF90" s="5">
        <v>0.22273214837901367</v>
      </c>
      <c r="AG90" s="14">
        <f>IF(AND(AD90&gt;='Scroller chart'!$AB$2,AD90&lt;'Scroller chart'!$AB$3),AF90,0)</f>
        <v>0</v>
      </c>
    </row>
    <row r="91" spans="30:33" x14ac:dyDescent="0.2">
      <c r="AD91" s="12">
        <v>89</v>
      </c>
      <c r="AE91" s="4">
        <v>40632</v>
      </c>
      <c r="AF91" s="5">
        <v>0.28778089515437744</v>
      </c>
      <c r="AG91" s="14">
        <f>IF(AND(AD91&gt;='Scroller chart'!$AB$2,AD91&lt;'Scroller chart'!$AB$3),AF91,0)</f>
        <v>0</v>
      </c>
    </row>
    <row r="92" spans="30:33" x14ac:dyDescent="0.2">
      <c r="AD92" s="12">
        <v>90</v>
      </c>
      <c r="AE92" s="4">
        <v>40633</v>
      </c>
      <c r="AF92" s="5">
        <v>0.41211930793599105</v>
      </c>
      <c r="AG92" s="14">
        <f>IF(AND(AD92&gt;='Scroller chart'!$AB$2,AD92&lt;'Scroller chart'!$AB$3),AF92,0)</f>
        <v>0</v>
      </c>
    </row>
    <row r="93" spans="30:33" x14ac:dyDescent="0.2">
      <c r="AD93" s="12">
        <v>91</v>
      </c>
      <c r="AE93" s="4">
        <v>40634</v>
      </c>
      <c r="AF93" s="5">
        <v>0.50259231243398417</v>
      </c>
      <c r="AG93" s="14">
        <f>IF(AND(AD93&gt;='Scroller chart'!$AB$2,AD93&lt;'Scroller chart'!$AB$3),AF93,0)</f>
        <v>0</v>
      </c>
    </row>
    <row r="94" spans="30:33" x14ac:dyDescent="0.2">
      <c r="AD94" s="12">
        <v>92</v>
      </c>
      <c r="AE94" s="4">
        <v>40635</v>
      </c>
      <c r="AF94" s="5">
        <v>0.33287072400634266</v>
      </c>
      <c r="AG94" s="14">
        <f>IF(AND(AD94&gt;='Scroller chart'!$AB$2,AD94&lt;'Scroller chart'!$AB$3),AF94,0)</f>
        <v>0</v>
      </c>
    </row>
    <row r="95" spans="30:33" x14ac:dyDescent="0.2">
      <c r="AD95" s="12">
        <v>93</v>
      </c>
      <c r="AE95" s="4">
        <v>40636</v>
      </c>
      <c r="AF95" s="5">
        <v>0.39883993802420825</v>
      </c>
      <c r="AG95" s="14">
        <f>IF(AND(AD95&gt;='Scroller chart'!$AB$2,AD95&lt;'Scroller chart'!$AB$3),AF95,0)</f>
        <v>0</v>
      </c>
    </row>
    <row r="96" spans="30:33" x14ac:dyDescent="0.2">
      <c r="AD96" s="12">
        <v>94</v>
      </c>
      <c r="AE96" s="4">
        <v>40637</v>
      </c>
      <c r="AF96" s="5">
        <v>0.40677955500963225</v>
      </c>
      <c r="AG96" s="14">
        <f>IF(AND(AD96&gt;='Scroller chart'!$AB$2,AD96&lt;'Scroller chart'!$AB$3),AF96,0)</f>
        <v>0</v>
      </c>
    </row>
    <row r="97" spans="30:33" x14ac:dyDescent="0.2">
      <c r="AD97" s="12">
        <v>95</v>
      </c>
      <c r="AE97" s="4">
        <v>40638</v>
      </c>
      <c r="AF97" s="5">
        <v>0.73036156381758932</v>
      </c>
      <c r="AG97" s="14">
        <f>IF(AND(AD97&gt;='Scroller chart'!$AB$2,AD97&lt;'Scroller chart'!$AB$3),AF97,0)</f>
        <v>0</v>
      </c>
    </row>
    <row r="98" spans="30:33" x14ac:dyDescent="0.2">
      <c r="AD98" s="12">
        <v>96</v>
      </c>
      <c r="AE98" s="4">
        <v>40639</v>
      </c>
      <c r="AF98" s="5">
        <v>0.60040828041730898</v>
      </c>
      <c r="AG98" s="14">
        <f>IF(AND(AD98&gt;='Scroller chart'!$AB$2,AD98&lt;'Scroller chart'!$AB$3),AF98,0)</f>
        <v>0</v>
      </c>
    </row>
    <row r="99" spans="30:33" x14ac:dyDescent="0.2">
      <c r="AD99" s="12">
        <v>97</v>
      </c>
      <c r="AE99" s="4">
        <v>40640</v>
      </c>
      <c r="AF99" s="5">
        <v>0.45720812838776936</v>
      </c>
      <c r="AG99" s="14">
        <f>IF(AND(AD99&gt;='Scroller chart'!$AB$2,AD99&lt;'Scroller chart'!$AB$3),AF99,0)</f>
        <v>0</v>
      </c>
    </row>
    <row r="100" spans="30:33" x14ac:dyDescent="0.2">
      <c r="AD100" s="12">
        <v>98</v>
      </c>
      <c r="AE100" s="4">
        <v>40641</v>
      </c>
      <c r="AF100" s="5">
        <v>0.54309928757272097</v>
      </c>
      <c r="AG100" s="14">
        <f>IF(AND(AD100&gt;='Scroller chart'!$AB$2,AD100&lt;'Scroller chart'!$AB$3),AF100,0)</f>
        <v>0</v>
      </c>
    </row>
    <row r="101" spans="30:33" x14ac:dyDescent="0.2">
      <c r="AD101" s="12">
        <v>99</v>
      </c>
      <c r="AE101" s="4">
        <v>40642</v>
      </c>
      <c r="AF101" s="5">
        <v>0.70243272667003542</v>
      </c>
      <c r="AG101" s="14">
        <f>IF(AND(AD101&gt;='Scroller chart'!$AB$2,AD101&lt;'Scroller chart'!$AB$3),AF101,0)</f>
        <v>0</v>
      </c>
    </row>
    <row r="102" spans="30:33" x14ac:dyDescent="0.2">
      <c r="AD102" s="12">
        <v>100</v>
      </c>
      <c r="AE102" s="4">
        <v>40643</v>
      </c>
      <c r="AF102" s="5">
        <v>0.98292607364544526</v>
      </c>
      <c r="AG102" s="14">
        <f>IF(AND(AD102&gt;='Scroller chart'!$AB$2,AD102&lt;'Scroller chart'!$AB$3),AF102,0)</f>
        <v>0</v>
      </c>
    </row>
    <row r="103" spans="30:33" x14ac:dyDescent="0.2">
      <c r="AD103" s="12">
        <v>101</v>
      </c>
      <c r="AE103" s="4">
        <v>40644</v>
      </c>
      <c r="AF103" s="5">
        <v>0.33452188263584848</v>
      </c>
      <c r="AG103" s="14">
        <f>IF(AND(AD103&gt;='Scroller chart'!$AB$2,AD103&lt;'Scroller chart'!$AB$3),AF103,0)</f>
        <v>0</v>
      </c>
    </row>
    <row r="104" spans="30:33" x14ac:dyDescent="0.2">
      <c r="AD104" s="12">
        <v>102</v>
      </c>
      <c r="AE104" s="4">
        <v>40645</v>
      </c>
      <c r="AF104" s="5">
        <v>0.26468942558538799</v>
      </c>
      <c r="AG104" s="14">
        <f>IF(AND(AD104&gt;='Scroller chart'!$AB$2,AD104&lt;'Scroller chart'!$AB$3),AF104,0)</f>
        <v>0</v>
      </c>
    </row>
    <row r="105" spans="30:33" x14ac:dyDescent="0.2">
      <c r="AD105" s="12">
        <v>103</v>
      </c>
      <c r="AE105" s="4">
        <v>40646</v>
      </c>
      <c r="AF105" s="5">
        <v>0.54717653886333295</v>
      </c>
      <c r="AG105" s="14">
        <f>IF(AND(AD105&gt;='Scroller chart'!$AB$2,AD105&lt;'Scroller chart'!$AB$3),AF105,0)</f>
        <v>0</v>
      </c>
    </row>
    <row r="106" spans="30:33" x14ac:dyDescent="0.2">
      <c r="AD106" s="12">
        <v>104</v>
      </c>
      <c r="AE106" s="4">
        <v>40647</v>
      </c>
      <c r="AF106" s="5">
        <v>0.61452180971397219</v>
      </c>
      <c r="AG106" s="14">
        <f>IF(AND(AD106&gt;='Scroller chart'!$AB$2,AD106&lt;'Scroller chart'!$AB$3),AF106,0)</f>
        <v>0</v>
      </c>
    </row>
    <row r="107" spans="30:33" x14ac:dyDescent="0.2">
      <c r="AD107" s="12">
        <v>105</v>
      </c>
      <c r="AE107" s="4">
        <v>40648</v>
      </c>
      <c r="AF107" s="5">
        <v>0.66964103328781288</v>
      </c>
      <c r="AG107" s="14">
        <f>IF(AND(AD107&gt;='Scroller chart'!$AB$2,AD107&lt;'Scroller chart'!$AB$3),AF107,0)</f>
        <v>0</v>
      </c>
    </row>
    <row r="108" spans="30:33" x14ac:dyDescent="0.2">
      <c r="AD108" s="12">
        <v>106</v>
      </c>
      <c r="AE108" s="4">
        <v>40649</v>
      </c>
      <c r="AF108" s="5">
        <v>0.47687010736541868</v>
      </c>
      <c r="AG108" s="14">
        <f>IF(AND(AD108&gt;='Scroller chart'!$AB$2,AD108&lt;'Scroller chart'!$AB$3),AF108,0)</f>
        <v>0</v>
      </c>
    </row>
    <row r="109" spans="30:33" x14ac:dyDescent="0.2">
      <c r="AD109" s="12">
        <v>107</v>
      </c>
      <c r="AE109" s="4">
        <v>40650</v>
      </c>
      <c r="AF109" s="5">
        <v>0.41276734375505164</v>
      </c>
      <c r="AG109" s="14">
        <f>IF(AND(AD109&gt;='Scroller chart'!$AB$2,AD109&lt;'Scroller chart'!$AB$3),AF109,0)</f>
        <v>0</v>
      </c>
    </row>
    <row r="110" spans="30:33" x14ac:dyDescent="0.2">
      <c r="AD110" s="12">
        <v>108</v>
      </c>
      <c r="AE110" s="4">
        <v>40651</v>
      </c>
      <c r="AF110" s="5">
        <v>0.26993081037852118</v>
      </c>
      <c r="AG110" s="14">
        <f>IF(AND(AD110&gt;='Scroller chart'!$AB$2,AD110&lt;'Scroller chart'!$AB$3),AF110,0)</f>
        <v>0</v>
      </c>
    </row>
    <row r="111" spans="30:33" x14ac:dyDescent="0.2">
      <c r="AD111" s="12">
        <v>109</v>
      </c>
      <c r="AE111" s="4">
        <v>40652</v>
      </c>
      <c r="AF111" s="5">
        <v>0.98044709865010038</v>
      </c>
      <c r="AG111" s="14">
        <f>IF(AND(AD111&gt;='Scroller chart'!$AB$2,AD111&lt;'Scroller chart'!$AB$3),AF111,0)</f>
        <v>0</v>
      </c>
    </row>
    <row r="112" spans="30:33" x14ac:dyDescent="0.2">
      <c r="AD112" s="12">
        <v>110</v>
      </c>
      <c r="AE112" s="4">
        <v>40653</v>
      </c>
      <c r="AF112" s="5">
        <v>0.72836131165832008</v>
      </c>
      <c r="AG112" s="14">
        <f>IF(AND(AD112&gt;='Scroller chart'!$AB$2,AD112&lt;'Scroller chart'!$AB$3),AF112,0)</f>
        <v>0</v>
      </c>
    </row>
    <row r="113" spans="30:33" x14ac:dyDescent="0.2">
      <c r="AD113" s="12">
        <v>111</v>
      </c>
      <c r="AE113" s="4">
        <v>40654</v>
      </c>
      <c r="AF113" s="5">
        <v>1.9438303947165281E-2</v>
      </c>
      <c r="AG113" s="14">
        <f>IF(AND(AD113&gt;='Scroller chart'!$AB$2,AD113&lt;'Scroller chart'!$AB$3),AF113,0)</f>
        <v>0</v>
      </c>
    </row>
    <row r="114" spans="30:33" x14ac:dyDescent="0.2">
      <c r="AD114" s="12">
        <v>112</v>
      </c>
      <c r="AE114" s="4">
        <v>40655</v>
      </c>
      <c r="AF114" s="5">
        <v>0.81797312585213167</v>
      </c>
      <c r="AG114" s="14">
        <f>IF(AND(AD114&gt;='Scroller chart'!$AB$2,AD114&lt;'Scroller chart'!$AB$3),AF114,0)</f>
        <v>0</v>
      </c>
    </row>
    <row r="115" spans="30:33" x14ac:dyDescent="0.2">
      <c r="AD115" s="12">
        <v>113</v>
      </c>
      <c r="AE115" s="4">
        <v>40656</v>
      </c>
      <c r="AF115" s="5">
        <v>9.7086368973747561E-2</v>
      </c>
      <c r="AG115" s="14">
        <f>IF(AND(AD115&gt;='Scroller chart'!$AB$2,AD115&lt;'Scroller chart'!$AB$3),AF115,0)</f>
        <v>0</v>
      </c>
    </row>
    <row r="116" spans="30:33" x14ac:dyDescent="0.2">
      <c r="AD116" s="12">
        <v>114</v>
      </c>
      <c r="AE116" s="4">
        <v>40657</v>
      </c>
      <c r="AF116" s="5">
        <v>0.68592000444335732</v>
      </c>
      <c r="AG116" s="14">
        <f>IF(AND(AD116&gt;='Scroller chart'!$AB$2,AD116&lt;'Scroller chart'!$AB$3),AF116,0)</f>
        <v>0</v>
      </c>
    </row>
    <row r="117" spans="30:33" x14ac:dyDescent="0.2">
      <c r="AD117" s="12">
        <v>115</v>
      </c>
      <c r="AE117" s="4">
        <v>40658</v>
      </c>
      <c r="AF117" s="5">
        <v>0.89053649115509437</v>
      </c>
      <c r="AG117" s="14">
        <f>IF(AND(AD117&gt;='Scroller chart'!$AB$2,AD117&lt;'Scroller chart'!$AB$3),AF117,0)</f>
        <v>0</v>
      </c>
    </row>
    <row r="118" spans="30:33" x14ac:dyDescent="0.2">
      <c r="AD118" s="12">
        <v>116</v>
      </c>
      <c r="AE118" s="4">
        <v>40659</v>
      </c>
      <c r="AF118" s="5">
        <v>0.82896097197920549</v>
      </c>
      <c r="AG118" s="14">
        <f>IF(AND(AD118&gt;='Scroller chart'!$AB$2,AD118&lt;'Scroller chart'!$AB$3),AF118,0)</f>
        <v>0</v>
      </c>
    </row>
    <row r="119" spans="30:33" x14ac:dyDescent="0.2">
      <c r="AD119" s="12">
        <v>117</v>
      </c>
      <c r="AE119" s="4">
        <v>40660</v>
      </c>
      <c r="AF119" s="5">
        <v>0.37536426130053346</v>
      </c>
      <c r="AG119" s="14">
        <f>IF(AND(AD119&gt;='Scroller chart'!$AB$2,AD119&lt;'Scroller chart'!$AB$3),AF119,0)</f>
        <v>0</v>
      </c>
    </row>
    <row r="120" spans="30:33" x14ac:dyDescent="0.2">
      <c r="AD120" s="12">
        <v>118</v>
      </c>
      <c r="AE120" s="4">
        <v>40661</v>
      </c>
      <c r="AF120" s="5">
        <v>0.1310656556583889</v>
      </c>
      <c r="AG120" s="14">
        <f>IF(AND(AD120&gt;='Scroller chart'!$AB$2,AD120&lt;'Scroller chart'!$AB$3),AF120,0)</f>
        <v>0</v>
      </c>
    </row>
    <row r="121" spans="30:33" x14ac:dyDescent="0.2">
      <c r="AD121" s="12">
        <v>119</v>
      </c>
      <c r="AE121" s="4">
        <v>40662</v>
      </c>
      <c r="AF121" s="5">
        <v>0.38731833800980553</v>
      </c>
      <c r="AG121" s="14">
        <f>IF(AND(AD121&gt;='Scroller chart'!$AB$2,AD121&lt;'Scroller chart'!$AB$3),AF121,0)</f>
        <v>0</v>
      </c>
    </row>
    <row r="122" spans="30:33" x14ac:dyDescent="0.2">
      <c r="AD122" s="12">
        <v>120</v>
      </c>
      <c r="AE122" s="4">
        <v>40663</v>
      </c>
      <c r="AF122" s="5">
        <v>0.31490751717617105</v>
      </c>
      <c r="AG122" s="14">
        <f>IF(AND(AD122&gt;='Scroller chart'!$AB$2,AD122&lt;'Scroller chart'!$AB$3),AF122,0)</f>
        <v>0</v>
      </c>
    </row>
    <row r="123" spans="30:33" x14ac:dyDescent="0.2">
      <c r="AD123" s="12">
        <v>121</v>
      </c>
      <c r="AE123" s="4">
        <v>40664</v>
      </c>
      <c r="AF123" s="5">
        <v>0.24915814394266822</v>
      </c>
      <c r="AG123" s="14">
        <f>IF(AND(AD123&gt;='Scroller chart'!$AB$2,AD123&lt;'Scroller chart'!$AB$3),AF123,0)</f>
        <v>0</v>
      </c>
    </row>
    <row r="124" spans="30:33" x14ac:dyDescent="0.2">
      <c r="AD124" s="12">
        <v>122</v>
      </c>
      <c r="AE124" s="4">
        <v>40665</v>
      </c>
      <c r="AF124" s="5">
        <v>0.66401300553687026</v>
      </c>
      <c r="AG124" s="14">
        <f>IF(AND(AD124&gt;='Scroller chart'!$AB$2,AD124&lt;'Scroller chart'!$AB$3),AF124,0)</f>
        <v>0</v>
      </c>
    </row>
    <row r="125" spans="30:33" x14ac:dyDescent="0.2">
      <c r="AD125" s="12">
        <v>123</v>
      </c>
      <c r="AE125" s="4">
        <v>40666</v>
      </c>
      <c r="AF125" s="5">
        <v>0.40831382523406168</v>
      </c>
      <c r="AG125" s="14">
        <f>IF(AND(AD125&gt;='Scroller chart'!$AB$2,AD125&lt;'Scroller chart'!$AB$3),AF125,0)</f>
        <v>0</v>
      </c>
    </row>
    <row r="126" spans="30:33" x14ac:dyDescent="0.2">
      <c r="AD126" s="12">
        <v>124</v>
      </c>
      <c r="AE126" s="4">
        <v>40667</v>
      </c>
      <c r="AF126" s="5">
        <v>0.44647709326673279</v>
      </c>
      <c r="AG126" s="14">
        <f>IF(AND(AD126&gt;='Scroller chart'!$AB$2,AD126&lt;'Scroller chart'!$AB$3),AF126,0)</f>
        <v>0</v>
      </c>
    </row>
    <row r="127" spans="30:33" x14ac:dyDescent="0.2">
      <c r="AD127" s="12">
        <v>125</v>
      </c>
      <c r="AE127" s="4">
        <v>40668</v>
      </c>
      <c r="AF127" s="5">
        <v>0.16668452832369818</v>
      </c>
      <c r="AG127" s="14">
        <f>IF(AND(AD127&gt;='Scroller chart'!$AB$2,AD127&lt;'Scroller chart'!$AB$3),AF127,0)</f>
        <v>0</v>
      </c>
    </row>
    <row r="128" spans="30:33" x14ac:dyDescent="0.2">
      <c r="AD128" s="12">
        <v>126</v>
      </c>
      <c r="AE128" s="4">
        <v>40669</v>
      </c>
      <c r="AF128" s="5">
        <v>0.10852875338645074</v>
      </c>
      <c r="AG128" s="14">
        <f>IF(AND(AD128&gt;='Scroller chart'!$AB$2,AD128&lt;'Scroller chart'!$AB$3),AF128,0)</f>
        <v>0</v>
      </c>
    </row>
    <row r="129" spans="30:33" x14ac:dyDescent="0.2">
      <c r="AD129" s="12">
        <v>127</v>
      </c>
      <c r="AE129" s="4">
        <v>40670</v>
      </c>
      <c r="AF129" s="5">
        <v>2.3956692882471486E-2</v>
      </c>
      <c r="AG129" s="14">
        <f>IF(AND(AD129&gt;='Scroller chart'!$AB$2,AD129&lt;'Scroller chart'!$AB$3),AF129,0)</f>
        <v>0</v>
      </c>
    </row>
    <row r="130" spans="30:33" x14ac:dyDescent="0.2">
      <c r="AD130" s="12">
        <v>128</v>
      </c>
      <c r="AE130" s="4">
        <v>40671</v>
      </c>
      <c r="AF130" s="5">
        <v>7.9966724873989037E-2</v>
      </c>
      <c r="AG130" s="14">
        <f>IF(AND(AD130&gt;='Scroller chart'!$AB$2,AD130&lt;'Scroller chart'!$AB$3),AF130,0)</f>
        <v>0</v>
      </c>
    </row>
    <row r="131" spans="30:33" x14ac:dyDescent="0.2">
      <c r="AD131" s="12">
        <v>129</v>
      </c>
      <c r="AE131" s="4">
        <v>40672</v>
      </c>
      <c r="AF131" s="5">
        <v>0.52923537381399299</v>
      </c>
      <c r="AG131" s="14">
        <f>IF(AND(AD131&gt;='Scroller chart'!$AB$2,AD131&lt;'Scroller chart'!$AB$3),AF131,0)</f>
        <v>0</v>
      </c>
    </row>
    <row r="132" spans="30:33" x14ac:dyDescent="0.2">
      <c r="AD132" s="12">
        <v>130</v>
      </c>
      <c r="AE132" s="4">
        <v>40673</v>
      </c>
      <c r="AF132" s="5">
        <v>0.57277806676641885</v>
      </c>
      <c r="AG132" s="14">
        <f>IF(AND(AD132&gt;='Scroller chart'!$AB$2,AD132&lt;'Scroller chart'!$AB$3),AF132,0)</f>
        <v>0</v>
      </c>
    </row>
    <row r="133" spans="30:33" x14ac:dyDescent="0.2">
      <c r="AD133" s="12">
        <v>131</v>
      </c>
      <c r="AE133" s="4">
        <v>40674</v>
      </c>
      <c r="AF133" s="5">
        <v>0.10457950536811378</v>
      </c>
      <c r="AG133" s="14">
        <f>IF(AND(AD133&gt;='Scroller chart'!$AB$2,AD133&lt;'Scroller chart'!$AB$3),AF133,0)</f>
        <v>0</v>
      </c>
    </row>
    <row r="134" spans="30:33" x14ac:dyDescent="0.2">
      <c r="AD134" s="12">
        <v>132</v>
      </c>
      <c r="AE134" s="4">
        <v>40675</v>
      </c>
      <c r="AF134" s="5">
        <v>0.35215523166216811</v>
      </c>
      <c r="AG134" s="14">
        <f>IF(AND(AD134&gt;='Scroller chart'!$AB$2,AD134&lt;'Scroller chart'!$AB$3),AF134,0)</f>
        <v>0</v>
      </c>
    </row>
    <row r="135" spans="30:33" x14ac:dyDescent="0.2">
      <c r="AD135" s="12">
        <v>133</v>
      </c>
      <c r="AE135" s="4">
        <v>40676</v>
      </c>
      <c r="AF135" s="5">
        <v>0.40519210006529072</v>
      </c>
      <c r="AG135" s="14">
        <f>IF(AND(AD135&gt;='Scroller chart'!$AB$2,AD135&lt;'Scroller chart'!$AB$3),AF135,0)</f>
        <v>0</v>
      </c>
    </row>
    <row r="136" spans="30:33" x14ac:dyDescent="0.2">
      <c r="AD136" s="12">
        <v>134</v>
      </c>
      <c r="AE136" s="4">
        <v>40677</v>
      </c>
      <c r="AF136" s="5">
        <v>0.62282383098426486</v>
      </c>
      <c r="AG136" s="14">
        <f>IF(AND(AD136&gt;='Scroller chart'!$AB$2,AD136&lt;'Scroller chart'!$AB$3),AF136,0)</f>
        <v>0</v>
      </c>
    </row>
    <row r="137" spans="30:33" x14ac:dyDescent="0.2">
      <c r="AD137" s="12">
        <v>135</v>
      </c>
      <c r="AE137" s="4">
        <v>40678</v>
      </c>
      <c r="AF137" s="5">
        <v>0.36330028342403264</v>
      </c>
      <c r="AG137" s="14">
        <f>IF(AND(AD137&gt;='Scroller chart'!$AB$2,AD137&lt;'Scroller chart'!$AB$3),AF137,0)</f>
        <v>0</v>
      </c>
    </row>
    <row r="138" spans="30:33" x14ac:dyDescent="0.2">
      <c r="AD138" s="12">
        <v>136</v>
      </c>
      <c r="AE138" s="4">
        <v>40679</v>
      </c>
      <c r="AF138" s="5">
        <v>0.93819051959235478</v>
      </c>
      <c r="AG138" s="14">
        <f>IF(AND(AD138&gt;='Scroller chart'!$AB$2,AD138&lt;'Scroller chart'!$AB$3),AF138,0)</f>
        <v>0</v>
      </c>
    </row>
    <row r="139" spans="30:33" x14ac:dyDescent="0.2">
      <c r="AD139" s="12">
        <v>137</v>
      </c>
      <c r="AE139" s="4">
        <v>40680</v>
      </c>
      <c r="AF139" s="5">
        <v>0.98222680090206338</v>
      </c>
      <c r="AG139" s="14">
        <f>IF(AND(AD139&gt;='Scroller chart'!$AB$2,AD139&lt;'Scroller chart'!$AB$3),AF139,0)</f>
        <v>0</v>
      </c>
    </row>
    <row r="140" spans="30:33" x14ac:dyDescent="0.2">
      <c r="AD140" s="12">
        <v>138</v>
      </c>
      <c r="AE140" s="4">
        <v>40681</v>
      </c>
      <c r="AF140" s="5">
        <v>0.15697146416278596</v>
      </c>
      <c r="AG140" s="14">
        <f>IF(AND(AD140&gt;='Scroller chart'!$AB$2,AD140&lt;'Scroller chart'!$AB$3),AF140,0)</f>
        <v>0</v>
      </c>
    </row>
    <row r="141" spans="30:33" x14ac:dyDescent="0.2">
      <c r="AD141" s="12">
        <v>139</v>
      </c>
      <c r="AE141" s="4">
        <v>40682</v>
      </c>
      <c r="AF141" s="5">
        <v>0.81026993419840032</v>
      </c>
      <c r="AG141" s="14">
        <f>IF(AND(AD141&gt;='Scroller chart'!$AB$2,AD141&lt;'Scroller chart'!$AB$3),AF141,0)</f>
        <v>0</v>
      </c>
    </row>
    <row r="142" spans="30:33" x14ac:dyDescent="0.2">
      <c r="AD142" s="12">
        <v>140</v>
      </c>
      <c r="AE142" s="4">
        <v>40683</v>
      </c>
      <c r="AF142" s="5">
        <v>0.40573205206797369</v>
      </c>
      <c r="AG142" s="14">
        <f>IF(AND(AD142&gt;='Scroller chart'!$AB$2,AD142&lt;'Scroller chart'!$AB$3),AF142,0)</f>
        <v>0</v>
      </c>
    </row>
    <row r="143" spans="30:33" x14ac:dyDescent="0.2">
      <c r="AD143" s="12">
        <v>141</v>
      </c>
      <c r="AE143" s="4">
        <v>40684</v>
      </c>
      <c r="AF143" s="5">
        <v>0.73422143876862211</v>
      </c>
      <c r="AG143" s="14">
        <f>IF(AND(AD143&gt;='Scroller chart'!$AB$2,AD143&lt;'Scroller chart'!$AB$3),AF143,0)</f>
        <v>0</v>
      </c>
    </row>
    <row r="144" spans="30:33" x14ac:dyDescent="0.2">
      <c r="AD144" s="12">
        <v>142</v>
      </c>
      <c r="AE144" s="4">
        <v>40685</v>
      </c>
      <c r="AF144" s="5">
        <v>0.1917445756796643</v>
      </c>
      <c r="AG144" s="14">
        <f>IF(AND(AD144&gt;='Scroller chart'!$AB$2,AD144&lt;'Scroller chart'!$AB$3),AF144,0)</f>
        <v>0</v>
      </c>
    </row>
    <row r="145" spans="30:33" x14ac:dyDescent="0.2">
      <c r="AD145" s="12">
        <v>143</v>
      </c>
      <c r="AE145" s="4">
        <v>40686</v>
      </c>
      <c r="AF145" s="5">
        <v>6.8083292074234691E-3</v>
      </c>
      <c r="AG145" s="14">
        <f>IF(AND(AD145&gt;='Scroller chart'!$AB$2,AD145&lt;'Scroller chart'!$AB$3),AF145,0)</f>
        <v>0</v>
      </c>
    </row>
    <row r="146" spans="30:33" x14ac:dyDescent="0.2">
      <c r="AD146" s="12">
        <v>144</v>
      </c>
      <c r="AE146" s="4">
        <v>40687</v>
      </c>
      <c r="AF146" s="5">
        <v>0.25875551153969112</v>
      </c>
      <c r="AG146" s="14">
        <f>IF(AND(AD146&gt;='Scroller chart'!$AB$2,AD146&lt;'Scroller chart'!$AB$3),AF146,0)</f>
        <v>0</v>
      </c>
    </row>
    <row r="147" spans="30:33" x14ac:dyDescent="0.2">
      <c r="AD147" s="12">
        <v>145</v>
      </c>
      <c r="AE147" s="4">
        <v>40688</v>
      </c>
      <c r="AF147" s="5">
        <v>0.35703666400413714</v>
      </c>
      <c r="AG147" s="14">
        <f>IF(AND(AD147&gt;='Scroller chart'!$AB$2,AD147&lt;'Scroller chart'!$AB$3),AF147,0)</f>
        <v>0</v>
      </c>
    </row>
    <row r="148" spans="30:33" x14ac:dyDescent="0.2">
      <c r="AD148" s="12">
        <v>146</v>
      </c>
      <c r="AE148" s="4">
        <v>40689</v>
      </c>
      <c r="AF148" s="5">
        <v>0.86235885383417177</v>
      </c>
      <c r="AG148" s="14">
        <f>IF(AND(AD148&gt;='Scroller chart'!$AB$2,AD148&lt;'Scroller chart'!$AB$3),AF148,0)</f>
        <v>0</v>
      </c>
    </row>
    <row r="149" spans="30:33" x14ac:dyDescent="0.2">
      <c r="AD149" s="12">
        <v>147</v>
      </c>
      <c r="AE149" s="4">
        <v>40690</v>
      </c>
      <c r="AF149" s="5">
        <v>0.49576994066568991</v>
      </c>
      <c r="AG149" s="14">
        <f>IF(AND(AD149&gt;='Scroller chart'!$AB$2,AD149&lt;'Scroller chart'!$AB$3),AF149,0)</f>
        <v>0</v>
      </c>
    </row>
    <row r="150" spans="30:33" x14ac:dyDescent="0.2">
      <c r="AD150" s="12">
        <v>148</v>
      </c>
      <c r="AE150" s="4">
        <v>40691</v>
      </c>
      <c r="AF150" s="5">
        <v>0.84210510655049209</v>
      </c>
      <c r="AG150" s="14">
        <f>IF(AND(AD150&gt;='Scroller chart'!$AB$2,AD150&lt;'Scroller chart'!$AB$3),AF150,0)</f>
        <v>0</v>
      </c>
    </row>
    <row r="151" spans="30:33" x14ac:dyDescent="0.2">
      <c r="AD151" s="12">
        <v>149</v>
      </c>
      <c r="AE151" s="4">
        <v>40692</v>
      </c>
      <c r="AF151" s="5">
        <v>0.1872150961833805</v>
      </c>
      <c r="AG151" s="14">
        <f>IF(AND(AD151&gt;='Scroller chart'!$AB$2,AD151&lt;'Scroller chart'!$AB$3),AF151,0)</f>
        <v>0</v>
      </c>
    </row>
    <row r="152" spans="30:33" x14ac:dyDescent="0.2">
      <c r="AD152" s="12">
        <v>150</v>
      </c>
      <c r="AE152" s="4">
        <v>40693</v>
      </c>
      <c r="AF152" s="5">
        <v>0.46086699598633629</v>
      </c>
      <c r="AG152" s="14">
        <f>IF(AND(AD152&gt;='Scroller chart'!$AB$2,AD152&lt;'Scroller chart'!$AB$3),AF152,0)</f>
        <v>0</v>
      </c>
    </row>
    <row r="153" spans="30:33" x14ac:dyDescent="0.2">
      <c r="AD153" s="12">
        <v>151</v>
      </c>
      <c r="AE153" s="4">
        <v>40694</v>
      </c>
      <c r="AF153" s="5">
        <v>0.49360399502295493</v>
      </c>
      <c r="AG153" s="14">
        <f>IF(AND(AD153&gt;='Scroller chart'!$AB$2,AD153&lt;'Scroller chart'!$AB$3),AF153,0)</f>
        <v>0</v>
      </c>
    </row>
    <row r="154" spans="30:33" x14ac:dyDescent="0.2">
      <c r="AD154" s="12">
        <v>152</v>
      </c>
      <c r="AE154" s="4">
        <v>40695</v>
      </c>
      <c r="AF154" s="5">
        <v>0.55400279467721991</v>
      </c>
      <c r="AG154" s="14">
        <f>IF(AND(AD154&gt;='Scroller chart'!$AB$2,AD154&lt;'Scroller chart'!$AB$3),AF154,0)</f>
        <v>0</v>
      </c>
    </row>
    <row r="155" spans="30:33" x14ac:dyDescent="0.2">
      <c r="AD155" s="12">
        <v>153</v>
      </c>
      <c r="AE155" s="4">
        <v>40696</v>
      </c>
      <c r="AF155" s="5">
        <v>0.80425974521914778</v>
      </c>
      <c r="AG155" s="14">
        <f>IF(AND(AD155&gt;='Scroller chart'!$AB$2,AD155&lt;'Scroller chart'!$AB$3),AF155,0)</f>
        <v>0</v>
      </c>
    </row>
    <row r="156" spans="30:33" x14ac:dyDescent="0.2">
      <c r="AD156" s="12">
        <v>154</v>
      </c>
      <c r="AE156" s="4">
        <v>40697</v>
      </c>
      <c r="AF156" s="5">
        <v>0.15250187502005108</v>
      </c>
      <c r="AG156" s="14">
        <f>IF(AND(AD156&gt;='Scroller chart'!$AB$2,AD156&lt;'Scroller chart'!$AB$3),AF156,0)</f>
        <v>0</v>
      </c>
    </row>
    <row r="157" spans="30:33" x14ac:dyDescent="0.2">
      <c r="AD157" s="12">
        <v>155</v>
      </c>
      <c r="AE157" s="4">
        <v>40698</v>
      </c>
      <c r="AF157" s="5">
        <v>0.12188326364669266</v>
      </c>
      <c r="AG157" s="14">
        <f>IF(AND(AD157&gt;='Scroller chart'!$AB$2,AD157&lt;'Scroller chart'!$AB$3),AF157,0)</f>
        <v>0</v>
      </c>
    </row>
    <row r="158" spans="30:33" x14ac:dyDescent="0.2">
      <c r="AD158" s="12">
        <v>156</v>
      </c>
      <c r="AE158" s="4">
        <v>40699</v>
      </c>
      <c r="AF158" s="5">
        <v>0.12646108664925748</v>
      </c>
      <c r="AG158" s="14">
        <f>IF(AND(AD158&gt;='Scroller chart'!$AB$2,AD158&lt;'Scroller chart'!$AB$3),AF158,0)</f>
        <v>0</v>
      </c>
    </row>
    <row r="159" spans="30:33" x14ac:dyDescent="0.2">
      <c r="AD159" s="12">
        <v>157</v>
      </c>
      <c r="AE159" s="4">
        <v>40700</v>
      </c>
      <c r="AF159" s="5">
        <v>0.59559309746805411</v>
      </c>
      <c r="AG159" s="14">
        <f>IF(AND(AD159&gt;='Scroller chart'!$AB$2,AD159&lt;'Scroller chart'!$AB$3),AF159,0)</f>
        <v>0</v>
      </c>
    </row>
    <row r="160" spans="30:33" x14ac:dyDescent="0.2">
      <c r="AD160" s="12">
        <v>158</v>
      </c>
      <c r="AE160" s="4">
        <v>40701</v>
      </c>
      <c r="AF160" s="5">
        <v>0.47407893125071077</v>
      </c>
      <c r="AG160" s="14">
        <f>IF(AND(AD160&gt;='Scroller chart'!$AB$2,AD160&lt;'Scroller chart'!$AB$3),AF160,0)</f>
        <v>0</v>
      </c>
    </row>
    <row r="161" spans="30:33" x14ac:dyDescent="0.2">
      <c r="AD161" s="12">
        <v>159</v>
      </c>
      <c r="AE161" s="4">
        <v>40702</v>
      </c>
      <c r="AF161" s="5">
        <v>0.36536479571010982</v>
      </c>
      <c r="AG161" s="14">
        <f>IF(AND(AD161&gt;='Scroller chart'!$AB$2,AD161&lt;'Scroller chart'!$AB$3),AF161,0)</f>
        <v>0</v>
      </c>
    </row>
    <row r="162" spans="30:33" x14ac:dyDescent="0.2">
      <c r="AD162" s="12">
        <v>160</v>
      </c>
      <c r="AE162" s="4">
        <v>40703</v>
      </c>
      <c r="AF162" s="5">
        <v>0.5069653251113142</v>
      </c>
      <c r="AG162" s="14">
        <f>IF(AND(AD162&gt;='Scroller chart'!$AB$2,AD162&lt;'Scroller chart'!$AB$3),AF162,0)</f>
        <v>0</v>
      </c>
    </row>
    <row r="163" spans="30:33" x14ac:dyDescent="0.2">
      <c r="AD163" s="12">
        <v>161</v>
      </c>
      <c r="AE163" s="4">
        <v>40704</v>
      </c>
      <c r="AF163" s="5">
        <v>0.8760154819205983</v>
      </c>
      <c r="AG163" s="14">
        <f>IF(AND(AD163&gt;='Scroller chart'!$AB$2,AD163&lt;'Scroller chart'!$AB$3),AF163,0)</f>
        <v>0</v>
      </c>
    </row>
    <row r="164" spans="30:33" x14ac:dyDescent="0.2">
      <c r="AD164" s="12">
        <v>162</v>
      </c>
      <c r="AE164" s="4">
        <v>40705</v>
      </c>
      <c r="AF164" s="5">
        <v>8.672496762664661E-2</v>
      </c>
      <c r="AG164" s="14">
        <f>IF(AND(AD164&gt;='Scroller chart'!$AB$2,AD164&lt;'Scroller chart'!$AB$3),AF164,0)</f>
        <v>0</v>
      </c>
    </row>
    <row r="165" spans="30:33" x14ac:dyDescent="0.2">
      <c r="AD165" s="12">
        <v>163</v>
      </c>
      <c r="AE165" s="4">
        <v>40706</v>
      </c>
      <c r="AF165" s="5">
        <v>0.76798468710237455</v>
      </c>
      <c r="AG165" s="14">
        <f>IF(AND(AD165&gt;='Scroller chart'!$AB$2,AD165&lt;'Scroller chart'!$AB$3),AF165,0)</f>
        <v>0</v>
      </c>
    </row>
    <row r="166" spans="30:33" x14ac:dyDescent="0.2">
      <c r="AD166" s="12">
        <v>164</v>
      </c>
      <c r="AE166" s="4">
        <v>40707</v>
      </c>
      <c r="AF166" s="5">
        <v>0.77024255924976792</v>
      </c>
      <c r="AG166" s="14">
        <f>IF(AND(AD166&gt;='Scroller chart'!$AB$2,AD166&lt;'Scroller chart'!$AB$3),AF166,0)</f>
        <v>0</v>
      </c>
    </row>
    <row r="167" spans="30:33" x14ac:dyDescent="0.2">
      <c r="AD167" s="12">
        <v>165</v>
      </c>
      <c r="AE167" s="4">
        <v>40708</v>
      </c>
      <c r="AF167" s="5">
        <v>5.6319138869607155E-2</v>
      </c>
      <c r="AG167" s="14">
        <f>IF(AND(AD167&gt;='Scroller chart'!$AB$2,AD167&lt;'Scroller chart'!$AB$3),AF167,0)</f>
        <v>0</v>
      </c>
    </row>
    <row r="168" spans="30:33" x14ac:dyDescent="0.2">
      <c r="AD168" s="12">
        <v>166</v>
      </c>
      <c r="AE168" s="4">
        <v>40709</v>
      </c>
      <c r="AF168" s="5">
        <v>2.0019249283916629E-2</v>
      </c>
      <c r="AG168" s="14">
        <f>IF(AND(AD168&gt;='Scroller chart'!$AB$2,AD168&lt;'Scroller chart'!$AB$3),AF168,0)</f>
        <v>0</v>
      </c>
    </row>
    <row r="169" spans="30:33" x14ac:dyDescent="0.2">
      <c r="AD169" s="12">
        <v>167</v>
      </c>
      <c r="AE169" s="4">
        <v>40710</v>
      </c>
      <c r="AF169" s="5">
        <v>0.32136751308685585</v>
      </c>
      <c r="AG169" s="14">
        <f>IF(AND(AD169&gt;='Scroller chart'!$AB$2,AD169&lt;'Scroller chart'!$AB$3),AF169,0)</f>
        <v>0</v>
      </c>
    </row>
    <row r="170" spans="30:33" x14ac:dyDescent="0.2">
      <c r="AD170" s="12">
        <v>168</v>
      </c>
      <c r="AE170" s="4">
        <v>40711</v>
      </c>
      <c r="AF170" s="5">
        <v>0.40127998264242404</v>
      </c>
      <c r="AG170" s="14">
        <f>IF(AND(AD170&gt;='Scroller chart'!$AB$2,AD170&lt;'Scroller chart'!$AB$3),AF170,0)</f>
        <v>0</v>
      </c>
    </row>
    <row r="171" spans="30:33" x14ac:dyDescent="0.2">
      <c r="AD171" s="12">
        <v>169</v>
      </c>
      <c r="AE171" s="4">
        <v>40712</v>
      </c>
      <c r="AF171" s="5">
        <v>0.42194279901773601</v>
      </c>
      <c r="AG171" s="14">
        <f>IF(AND(AD171&gt;='Scroller chart'!$AB$2,AD171&lt;'Scroller chart'!$AB$3),AF171,0)</f>
        <v>0</v>
      </c>
    </row>
    <row r="172" spans="30:33" x14ac:dyDescent="0.2">
      <c r="AD172" s="12">
        <v>170</v>
      </c>
      <c r="AE172" s="4">
        <v>40713</v>
      </c>
      <c r="AF172" s="5">
        <v>0.60842506316977052</v>
      </c>
      <c r="AG172" s="14">
        <f>IF(AND(AD172&gt;='Scroller chart'!$AB$2,AD172&lt;'Scroller chart'!$AB$3),AF172,0)</f>
        <v>0</v>
      </c>
    </row>
    <row r="173" spans="30:33" x14ac:dyDescent="0.2">
      <c r="AD173" s="12">
        <v>171</v>
      </c>
      <c r="AE173" s="4">
        <v>40714</v>
      </c>
      <c r="AF173" s="5">
        <v>0.31881527174237356</v>
      </c>
      <c r="AG173" s="14">
        <f>IF(AND(AD173&gt;='Scroller chart'!$AB$2,AD173&lt;'Scroller chart'!$AB$3),AF173,0)</f>
        <v>0</v>
      </c>
    </row>
    <row r="174" spans="30:33" x14ac:dyDescent="0.2">
      <c r="AD174" s="12">
        <v>172</v>
      </c>
      <c r="AE174" s="4">
        <v>40715</v>
      </c>
      <c r="AF174" s="5">
        <v>3.8091136739989651E-2</v>
      </c>
      <c r="AG174" s="14">
        <f>IF(AND(AD174&gt;='Scroller chart'!$AB$2,AD174&lt;'Scroller chart'!$AB$3),AF174,0)</f>
        <v>0</v>
      </c>
    </row>
    <row r="175" spans="30:33" x14ac:dyDescent="0.2">
      <c r="AD175" s="12">
        <v>173</v>
      </c>
      <c r="AE175" s="4">
        <v>40716</v>
      </c>
      <c r="AF175" s="5">
        <v>0.46240726393694054</v>
      </c>
      <c r="AG175" s="14">
        <f>IF(AND(AD175&gt;='Scroller chart'!$AB$2,AD175&lt;'Scroller chart'!$AB$3),AF175,0)</f>
        <v>0</v>
      </c>
    </row>
    <row r="176" spans="30:33" x14ac:dyDescent="0.2">
      <c r="AD176" s="12">
        <v>174</v>
      </c>
      <c r="AE176" s="4">
        <v>40717</v>
      </c>
      <c r="AF176" s="5">
        <v>0.3019271492245672</v>
      </c>
      <c r="AG176" s="14">
        <f>IF(AND(AD176&gt;='Scroller chart'!$AB$2,AD176&lt;'Scroller chart'!$AB$3),AF176,0)</f>
        <v>0</v>
      </c>
    </row>
    <row r="177" spans="30:33" x14ac:dyDescent="0.2">
      <c r="AD177" s="12">
        <v>175</v>
      </c>
      <c r="AE177" s="4">
        <v>40718</v>
      </c>
      <c r="AF177" s="5">
        <v>0.75017721630679302</v>
      </c>
      <c r="AG177" s="14">
        <f>IF(AND(AD177&gt;='Scroller chart'!$AB$2,AD177&lt;'Scroller chart'!$AB$3),AF177,0)</f>
        <v>0</v>
      </c>
    </row>
    <row r="178" spans="30:33" x14ac:dyDescent="0.2">
      <c r="AD178" s="12">
        <v>176</v>
      </c>
      <c r="AE178" s="4">
        <v>40719</v>
      </c>
      <c r="AF178" s="5">
        <v>0.65335121676554042</v>
      </c>
      <c r="AG178" s="14">
        <f>IF(AND(AD178&gt;='Scroller chart'!$AB$2,AD178&lt;'Scroller chart'!$AB$3),AF178,0)</f>
        <v>0</v>
      </c>
    </row>
    <row r="179" spans="30:33" x14ac:dyDescent="0.2">
      <c r="AD179" s="12">
        <v>177</v>
      </c>
      <c r="AE179" s="4">
        <v>40720</v>
      </c>
      <c r="AF179" s="5">
        <v>0.55712021430580005</v>
      </c>
      <c r="AG179" s="14">
        <f>IF(AND(AD179&gt;='Scroller chart'!$AB$2,AD179&lt;'Scroller chart'!$AB$3),AF179,0)</f>
        <v>0</v>
      </c>
    </row>
    <row r="180" spans="30:33" x14ac:dyDescent="0.2">
      <c r="AD180" s="12">
        <v>178</v>
      </c>
      <c r="AE180" s="4">
        <v>40721</v>
      </c>
      <c r="AF180" s="5">
        <v>0.96114899749801097</v>
      </c>
      <c r="AG180" s="14">
        <f>IF(AND(AD180&gt;='Scroller chart'!$AB$2,AD180&lt;'Scroller chart'!$AB$3),AF180,0)</f>
        <v>0</v>
      </c>
    </row>
    <row r="181" spans="30:33" x14ac:dyDescent="0.2">
      <c r="AD181" s="12">
        <v>179</v>
      </c>
      <c r="AE181" s="4">
        <v>40722</v>
      </c>
      <c r="AF181" s="5">
        <v>0.13655963173727947</v>
      </c>
      <c r="AG181" s="14">
        <f>IF(AND(AD181&gt;='Scroller chart'!$AB$2,AD181&lt;'Scroller chart'!$AB$3),AF181,0)</f>
        <v>0</v>
      </c>
    </row>
    <row r="182" spans="30:33" x14ac:dyDescent="0.2">
      <c r="AD182" s="12">
        <v>180</v>
      </c>
      <c r="AE182" s="4">
        <v>40723</v>
      </c>
      <c r="AF182" s="5">
        <v>0.68410406036829752</v>
      </c>
      <c r="AG182" s="14">
        <f>IF(AND(AD182&gt;='Scroller chart'!$AB$2,AD182&lt;'Scroller chart'!$AB$3),AF182,0)</f>
        <v>0</v>
      </c>
    </row>
    <row r="183" spans="30:33" x14ac:dyDescent="0.2">
      <c r="AD183" s="12">
        <v>181</v>
      </c>
      <c r="AE183" s="4">
        <v>40724</v>
      </c>
      <c r="AF183" s="5">
        <v>0.71648094650401095</v>
      </c>
      <c r="AG183" s="14">
        <f>IF(AND(AD183&gt;='Scroller chart'!$AB$2,AD183&lt;'Scroller chart'!$AB$3),AF183,0)</f>
        <v>0</v>
      </c>
    </row>
    <row r="184" spans="30:33" x14ac:dyDescent="0.2">
      <c r="AD184" s="12">
        <v>182</v>
      </c>
      <c r="AE184" s="4">
        <v>40725</v>
      </c>
      <c r="AF184" s="5">
        <v>0.21846179475621419</v>
      </c>
      <c r="AG184" s="14">
        <f>IF(AND(AD184&gt;='Scroller chart'!$AB$2,AD184&lt;'Scroller chart'!$AB$3),AF184,0)</f>
        <v>0</v>
      </c>
    </row>
    <row r="185" spans="30:33" x14ac:dyDescent="0.2">
      <c r="AD185" s="12">
        <v>183</v>
      </c>
      <c r="AE185" s="4">
        <v>40726</v>
      </c>
      <c r="AF185" s="5">
        <v>0.47857261383810012</v>
      </c>
      <c r="AG185" s="14">
        <f>IF(AND(AD185&gt;='Scroller chart'!$AB$2,AD185&lt;'Scroller chart'!$AB$3),AF185,0)</f>
        <v>0</v>
      </c>
    </row>
    <row r="186" spans="30:33" x14ac:dyDescent="0.2">
      <c r="AD186" s="12">
        <v>184</v>
      </c>
      <c r="AE186" s="4">
        <v>40727</v>
      </c>
      <c r="AF186" s="5">
        <v>0.28177783756861285</v>
      </c>
      <c r="AG186" s="14">
        <f>IF(AND(AD186&gt;='Scroller chart'!$AB$2,AD186&lt;'Scroller chart'!$AB$3),AF186,0)</f>
        <v>0</v>
      </c>
    </row>
    <row r="187" spans="30:33" x14ac:dyDescent="0.2">
      <c r="AD187" s="12">
        <v>185</v>
      </c>
      <c r="AE187" s="4">
        <v>40728</v>
      </c>
      <c r="AF187" s="5">
        <v>0.27179825456592877</v>
      </c>
      <c r="AG187" s="14">
        <f>IF(AND(AD187&gt;='Scroller chart'!$AB$2,AD187&lt;'Scroller chart'!$AB$3),AF187,0)</f>
        <v>0</v>
      </c>
    </row>
    <row r="188" spans="30:33" x14ac:dyDescent="0.2">
      <c r="AD188" s="12">
        <v>186</v>
      </c>
      <c r="AE188" s="4">
        <v>40729</v>
      </c>
      <c r="AF188" s="5">
        <v>0.74850540205780858</v>
      </c>
      <c r="AG188" s="14">
        <f>IF(AND(AD188&gt;='Scroller chart'!$AB$2,AD188&lt;'Scroller chart'!$AB$3),AF188,0)</f>
        <v>0</v>
      </c>
    </row>
    <row r="189" spans="30:33" x14ac:dyDescent="0.2">
      <c r="AD189" s="12">
        <v>187</v>
      </c>
      <c r="AE189" s="4">
        <v>40730</v>
      </c>
      <c r="AF189" s="5">
        <v>4.9995971145376794E-2</v>
      </c>
      <c r="AG189" s="14">
        <f>IF(AND(AD189&gt;='Scroller chart'!$AB$2,AD189&lt;'Scroller chart'!$AB$3),AF189,0)</f>
        <v>0</v>
      </c>
    </row>
    <row r="190" spans="30:33" x14ac:dyDescent="0.2">
      <c r="AD190" s="12">
        <v>188</v>
      </c>
      <c r="AE190" s="4">
        <v>40731</v>
      </c>
      <c r="AF190" s="5">
        <v>0.95921048207614179</v>
      </c>
      <c r="AG190" s="14">
        <f>IF(AND(AD190&gt;='Scroller chart'!$AB$2,AD190&lt;'Scroller chart'!$AB$3),AF190,0)</f>
        <v>0</v>
      </c>
    </row>
    <row r="191" spans="30:33" x14ac:dyDescent="0.2">
      <c r="AD191" s="12">
        <v>189</v>
      </c>
      <c r="AE191" s="4">
        <v>40732</v>
      </c>
      <c r="AF191" s="5">
        <v>0.72411455355708698</v>
      </c>
      <c r="AG191" s="14">
        <f>IF(AND(AD191&gt;='Scroller chart'!$AB$2,AD191&lt;'Scroller chart'!$AB$3),AF191,0)</f>
        <v>0</v>
      </c>
    </row>
    <row r="192" spans="30:33" x14ac:dyDescent="0.2">
      <c r="AD192" s="12">
        <v>190</v>
      </c>
      <c r="AE192" s="4">
        <v>40733</v>
      </c>
      <c r="AF192" s="5">
        <v>0.96529459975537923</v>
      </c>
      <c r="AG192" s="14">
        <f>IF(AND(AD192&gt;='Scroller chart'!$AB$2,AD192&lt;'Scroller chart'!$AB$3),AF192,0)</f>
        <v>0</v>
      </c>
    </row>
    <row r="193" spans="30:33" x14ac:dyDescent="0.2">
      <c r="AD193" s="12">
        <v>191</v>
      </c>
      <c r="AE193" s="4">
        <v>40734</v>
      </c>
      <c r="AF193" s="5">
        <v>0.42736814491880315</v>
      </c>
      <c r="AG193" s="14">
        <f>IF(AND(AD193&gt;='Scroller chart'!$AB$2,AD193&lt;'Scroller chart'!$AB$3),AF193,0)</f>
        <v>0</v>
      </c>
    </row>
    <row r="194" spans="30:33" x14ac:dyDescent="0.2">
      <c r="AD194" s="12">
        <v>192</v>
      </c>
      <c r="AE194" s="4">
        <v>40735</v>
      </c>
      <c r="AF194" s="5">
        <v>0.47240739187534575</v>
      </c>
      <c r="AG194" s="14">
        <f>IF(AND(AD194&gt;='Scroller chart'!$AB$2,AD194&lt;'Scroller chart'!$AB$3),AF194,0)</f>
        <v>0</v>
      </c>
    </row>
    <row r="195" spans="30:33" x14ac:dyDescent="0.2">
      <c r="AD195" s="12">
        <v>193</v>
      </c>
      <c r="AE195" s="4">
        <v>40736</v>
      </c>
      <c r="AF195" s="5">
        <v>0.18977068176042056</v>
      </c>
      <c r="AG195" s="14">
        <f>IF(AND(AD195&gt;='Scroller chart'!$AB$2,AD195&lt;'Scroller chart'!$AB$3),AF195,0)</f>
        <v>0</v>
      </c>
    </row>
    <row r="196" spans="30:33" x14ac:dyDescent="0.2">
      <c r="AD196" s="12">
        <v>194</v>
      </c>
      <c r="AE196" s="4">
        <v>40737</v>
      </c>
      <c r="AF196" s="5">
        <v>0.83115496303146141</v>
      </c>
      <c r="AG196" s="14">
        <f>IF(AND(AD196&gt;='Scroller chart'!$AB$2,AD196&lt;'Scroller chart'!$AB$3),AF196,0)</f>
        <v>0</v>
      </c>
    </row>
    <row r="197" spans="30:33" x14ac:dyDescent="0.2">
      <c r="AD197" s="12">
        <v>195</v>
      </c>
      <c r="AE197" s="4">
        <v>40738</v>
      </c>
      <c r="AF197" s="5">
        <v>0.32215808398299739</v>
      </c>
      <c r="AG197" s="14">
        <f>IF(AND(AD197&gt;='Scroller chart'!$AB$2,AD197&lt;'Scroller chart'!$AB$3),AF197,0)</f>
        <v>0</v>
      </c>
    </row>
    <row r="198" spans="30:33" x14ac:dyDescent="0.2">
      <c r="AD198" s="12">
        <v>196</v>
      </c>
      <c r="AE198" s="4">
        <v>40739</v>
      </c>
      <c r="AF198" s="5">
        <v>0.91484362561466703</v>
      </c>
      <c r="AG198" s="14">
        <f>IF(AND(AD198&gt;='Scroller chart'!$AB$2,AD198&lt;'Scroller chart'!$AB$3),AF198,0)</f>
        <v>0</v>
      </c>
    </row>
    <row r="199" spans="30:33" x14ac:dyDescent="0.2">
      <c r="AD199" s="12">
        <v>197</v>
      </c>
      <c r="AE199" s="4">
        <v>40740</v>
      </c>
      <c r="AF199" s="5">
        <v>0.97369894961447834</v>
      </c>
      <c r="AG199" s="14">
        <f>IF(AND(AD199&gt;='Scroller chart'!$AB$2,AD199&lt;'Scroller chart'!$AB$3),AF199,0)</f>
        <v>0</v>
      </c>
    </row>
    <row r="200" spans="30:33" x14ac:dyDescent="0.2">
      <c r="AD200" s="12">
        <v>198</v>
      </c>
      <c r="AE200" s="4">
        <v>40741</v>
      </c>
      <c r="AF200" s="5">
        <v>0.33592215621089605</v>
      </c>
      <c r="AG200" s="14">
        <f>IF(AND(AD200&gt;='Scroller chart'!$AB$2,AD200&lt;'Scroller chart'!$AB$3),AF200,0)</f>
        <v>0</v>
      </c>
    </row>
    <row r="201" spans="30:33" x14ac:dyDescent="0.2">
      <c r="AD201" s="12">
        <v>199</v>
      </c>
      <c r="AE201" s="4">
        <v>40742</v>
      </c>
      <c r="AF201" s="5">
        <v>0.68263178923997825</v>
      </c>
      <c r="AG201" s="14">
        <f>IF(AND(AD201&gt;='Scroller chart'!$AB$2,AD201&lt;'Scroller chart'!$AB$3),AF201,0)</f>
        <v>0</v>
      </c>
    </row>
    <row r="202" spans="30:33" x14ac:dyDescent="0.2">
      <c r="AD202" s="12">
        <v>200</v>
      </c>
      <c r="AE202" s="4">
        <v>40743</v>
      </c>
      <c r="AF202" s="5">
        <v>0.74555795493982968</v>
      </c>
      <c r="AG202" s="14">
        <f>IF(AND(AD202&gt;='Scroller chart'!$AB$2,AD202&lt;'Scroller chart'!$AB$3),AF202,0)</f>
        <v>0</v>
      </c>
    </row>
    <row r="203" spans="30:33" x14ac:dyDescent="0.2">
      <c r="AD203" s="12">
        <v>201</v>
      </c>
      <c r="AE203" s="4">
        <v>40744</v>
      </c>
      <c r="AF203" s="5">
        <v>0.83515601634265746</v>
      </c>
      <c r="AG203" s="14">
        <f>IF(AND(AD203&gt;='Scroller chart'!$AB$2,AD203&lt;'Scroller chart'!$AB$3),AF203,0)</f>
        <v>0</v>
      </c>
    </row>
    <row r="204" spans="30:33" x14ac:dyDescent="0.2">
      <c r="AD204" s="12">
        <v>202</v>
      </c>
      <c r="AE204" s="4">
        <v>40745</v>
      </c>
      <c r="AF204" s="5">
        <v>0.32134487748715701</v>
      </c>
      <c r="AG204" s="14">
        <f>IF(AND(AD204&gt;='Scroller chart'!$AB$2,AD204&lt;'Scroller chart'!$AB$3),AF204,0)</f>
        <v>0</v>
      </c>
    </row>
    <row r="205" spans="30:33" x14ac:dyDescent="0.2">
      <c r="AD205" s="12">
        <v>203</v>
      </c>
      <c r="AE205" s="4">
        <v>40746</v>
      </c>
      <c r="AF205" s="5">
        <v>0.76779446184643363</v>
      </c>
      <c r="AG205" s="14">
        <f>IF(AND(AD205&gt;='Scroller chart'!$AB$2,AD205&lt;'Scroller chart'!$AB$3),AF205,0)</f>
        <v>0</v>
      </c>
    </row>
    <row r="206" spans="30:33" x14ac:dyDescent="0.2">
      <c r="AD206" s="12">
        <v>204</v>
      </c>
      <c r="AE206" s="4">
        <v>40747</v>
      </c>
      <c r="AF206" s="5">
        <v>0.23480944683834926</v>
      </c>
      <c r="AG206" s="14">
        <f>IF(AND(AD206&gt;='Scroller chart'!$AB$2,AD206&lt;'Scroller chart'!$AB$3),AF206,0)</f>
        <v>0</v>
      </c>
    </row>
    <row r="207" spans="30:33" x14ac:dyDescent="0.2">
      <c r="AD207" s="12">
        <v>205</v>
      </c>
      <c r="AE207" s="4">
        <v>40748</v>
      </c>
      <c r="AF207" s="5">
        <v>0.83215334231519478</v>
      </c>
      <c r="AG207" s="14">
        <f>IF(AND(AD207&gt;='Scroller chart'!$AB$2,AD207&lt;'Scroller chart'!$AB$3),AF207,0)</f>
        <v>0</v>
      </c>
    </row>
    <row r="208" spans="30:33" x14ac:dyDescent="0.2">
      <c r="AD208" s="12">
        <v>206</v>
      </c>
      <c r="AE208" s="4">
        <v>40749</v>
      </c>
      <c r="AF208" s="5">
        <v>0.73064270547357668</v>
      </c>
      <c r="AG208" s="14">
        <f>IF(AND(AD208&gt;='Scroller chart'!$AB$2,AD208&lt;'Scroller chart'!$AB$3),AF208,0)</f>
        <v>0</v>
      </c>
    </row>
    <row r="209" spans="30:33" x14ac:dyDescent="0.2">
      <c r="AD209" s="12">
        <v>207</v>
      </c>
      <c r="AE209" s="4">
        <v>40750</v>
      </c>
      <c r="AF209" s="5">
        <v>0.82415590217657364</v>
      </c>
      <c r="AG209" s="14">
        <f>IF(AND(AD209&gt;='Scroller chart'!$AB$2,AD209&lt;'Scroller chart'!$AB$3),AF209,0)</f>
        <v>0</v>
      </c>
    </row>
    <row r="210" spans="30:33" x14ac:dyDescent="0.2">
      <c r="AD210" s="12">
        <v>208</v>
      </c>
      <c r="AE210" s="4">
        <v>40751</v>
      </c>
      <c r="AF210" s="5">
        <v>0.53245811582477298</v>
      </c>
      <c r="AG210" s="14">
        <f>IF(AND(AD210&gt;='Scroller chart'!$AB$2,AD210&lt;'Scroller chart'!$AB$3),AF210,0)</f>
        <v>0</v>
      </c>
    </row>
    <row r="211" spans="30:33" x14ac:dyDescent="0.2">
      <c r="AD211" s="12">
        <v>209</v>
      </c>
      <c r="AE211" s="4">
        <v>40752</v>
      </c>
      <c r="AF211" s="5">
        <v>0.55938951958179395</v>
      </c>
      <c r="AG211" s="14">
        <f>IF(AND(AD211&gt;='Scroller chart'!$AB$2,AD211&lt;'Scroller chart'!$AB$3),AF211,0)</f>
        <v>0</v>
      </c>
    </row>
    <row r="212" spans="30:33" x14ac:dyDescent="0.2">
      <c r="AD212" s="12">
        <v>210</v>
      </c>
      <c r="AE212" s="4">
        <v>40753</v>
      </c>
      <c r="AF212" s="5">
        <v>0.76091269385693572</v>
      </c>
      <c r="AG212" s="14">
        <f>IF(AND(AD212&gt;='Scroller chart'!$AB$2,AD212&lt;'Scroller chart'!$AB$3),AF212,0)</f>
        <v>0</v>
      </c>
    </row>
    <row r="213" spans="30:33" x14ac:dyDescent="0.2">
      <c r="AD213" s="12">
        <v>211</v>
      </c>
      <c r="AE213" s="4">
        <v>40754</v>
      </c>
      <c r="AF213" s="5">
        <v>0.18305164329814705</v>
      </c>
      <c r="AG213" s="14">
        <f>IF(AND(AD213&gt;='Scroller chart'!$AB$2,AD213&lt;'Scroller chart'!$AB$3),AF213,0)</f>
        <v>0</v>
      </c>
    </row>
    <row r="214" spans="30:33" x14ac:dyDescent="0.2">
      <c r="AD214" s="12">
        <v>212</v>
      </c>
      <c r="AE214" s="4">
        <v>40755</v>
      </c>
      <c r="AF214" s="5">
        <v>0.3399160467448834</v>
      </c>
      <c r="AG214" s="14">
        <f>IF(AND(AD214&gt;='Scroller chart'!$AB$2,AD214&lt;'Scroller chart'!$AB$3),AF214,0)</f>
        <v>0</v>
      </c>
    </row>
    <row r="215" spans="30:33" x14ac:dyDescent="0.2">
      <c r="AD215" s="12">
        <v>213</v>
      </c>
      <c r="AE215" s="4">
        <v>40756</v>
      </c>
      <c r="AF215" s="5">
        <v>0.6129876454756733</v>
      </c>
      <c r="AG215" s="14">
        <f>IF(AND(AD215&gt;='Scroller chart'!$AB$2,AD215&lt;'Scroller chart'!$AB$3),AF215,0)</f>
        <v>0</v>
      </c>
    </row>
    <row r="216" spans="30:33" x14ac:dyDescent="0.2">
      <c r="AD216" s="12">
        <v>214</v>
      </c>
      <c r="AE216" s="4">
        <v>40757</v>
      </c>
      <c r="AF216" s="5">
        <v>0.39522289364896279</v>
      </c>
      <c r="AG216" s="14">
        <f>IF(AND(AD216&gt;='Scroller chart'!$AB$2,AD216&lt;'Scroller chart'!$AB$3),AF216,0)</f>
        <v>0</v>
      </c>
    </row>
    <row r="217" spans="30:33" x14ac:dyDescent="0.2">
      <c r="AD217" s="12">
        <v>215</v>
      </c>
      <c r="AE217" s="4">
        <v>40758</v>
      </c>
      <c r="AF217" s="5">
        <v>0.21642402836895425</v>
      </c>
      <c r="AG217" s="14">
        <f>IF(AND(AD217&gt;='Scroller chart'!$AB$2,AD217&lt;'Scroller chart'!$AB$3),AF217,0)</f>
        <v>0</v>
      </c>
    </row>
    <row r="218" spans="30:33" x14ac:dyDescent="0.2">
      <c r="AD218" s="12">
        <v>216</v>
      </c>
      <c r="AE218" s="4">
        <v>40759</v>
      </c>
      <c r="AF218" s="5">
        <v>0.86814240434367607</v>
      </c>
      <c r="AG218" s="14">
        <f>IF(AND(AD218&gt;='Scroller chart'!$AB$2,AD218&lt;'Scroller chart'!$AB$3),AF218,0)</f>
        <v>0</v>
      </c>
    </row>
    <row r="219" spans="30:33" x14ac:dyDescent="0.2">
      <c r="AD219" s="12">
        <v>217</v>
      </c>
      <c r="AE219" s="4">
        <v>40760</v>
      </c>
      <c r="AF219" s="5">
        <v>0.43770229109778303</v>
      </c>
      <c r="AG219" s="14">
        <f>IF(AND(AD219&gt;='Scroller chart'!$AB$2,AD219&lt;'Scroller chart'!$AB$3),AF219,0)</f>
        <v>0</v>
      </c>
    </row>
    <row r="220" spans="30:33" x14ac:dyDescent="0.2">
      <c r="AD220" s="12">
        <v>218</v>
      </c>
      <c r="AE220" s="4">
        <v>40761</v>
      </c>
      <c r="AF220" s="5">
        <v>0.86149168825189348</v>
      </c>
      <c r="AG220" s="14">
        <f>IF(AND(AD220&gt;='Scroller chart'!$AB$2,AD220&lt;'Scroller chart'!$AB$3),AF220,0)</f>
        <v>0</v>
      </c>
    </row>
    <row r="221" spans="30:33" x14ac:dyDescent="0.2">
      <c r="AD221" s="12">
        <v>219</v>
      </c>
      <c r="AE221" s="4">
        <v>40762</v>
      </c>
      <c r="AF221" s="5">
        <v>7.2796724514649469E-2</v>
      </c>
      <c r="AG221" s="14">
        <f>IF(AND(AD221&gt;='Scroller chart'!$AB$2,AD221&lt;'Scroller chart'!$AB$3),AF221,0)</f>
        <v>0</v>
      </c>
    </row>
    <row r="222" spans="30:33" x14ac:dyDescent="0.2">
      <c r="AD222" s="12">
        <v>220</v>
      </c>
      <c r="AE222" s="4">
        <v>40763</v>
      </c>
      <c r="AF222" s="5">
        <v>0.66996958537282048</v>
      </c>
      <c r="AG222" s="14">
        <f>IF(AND(AD222&gt;='Scroller chart'!$AB$2,AD222&lt;'Scroller chart'!$AB$3),AF222,0)</f>
        <v>0</v>
      </c>
    </row>
    <row r="223" spans="30:33" x14ac:dyDescent="0.2">
      <c r="AD223" s="12">
        <v>221</v>
      </c>
      <c r="AE223" s="4">
        <v>40764</v>
      </c>
      <c r="AF223" s="5">
        <v>0.11570006699212509</v>
      </c>
      <c r="AG223" s="14">
        <f>IF(AND(AD223&gt;='Scroller chart'!$AB$2,AD223&lt;'Scroller chart'!$AB$3),AF223,0)</f>
        <v>0</v>
      </c>
    </row>
    <row r="224" spans="30:33" x14ac:dyDescent="0.2">
      <c r="AD224" s="12">
        <v>222</v>
      </c>
      <c r="AE224" s="4">
        <v>40765</v>
      </c>
      <c r="AF224" s="5">
        <v>0.96186739050827885</v>
      </c>
      <c r="AG224" s="14">
        <f>IF(AND(AD224&gt;='Scroller chart'!$AB$2,AD224&lt;'Scroller chart'!$AB$3),AF224,0)</f>
        <v>0</v>
      </c>
    </row>
    <row r="225" spans="30:33" x14ac:dyDescent="0.2">
      <c r="AD225" s="12">
        <v>223</v>
      </c>
      <c r="AE225" s="4">
        <v>40766</v>
      </c>
      <c r="AF225" s="5">
        <v>0.56325760059931884</v>
      </c>
      <c r="AG225" s="14">
        <f>IF(AND(AD225&gt;='Scroller chart'!$AB$2,AD225&lt;'Scroller chart'!$AB$3),AF225,0)</f>
        <v>0</v>
      </c>
    </row>
    <row r="226" spans="30:33" x14ac:dyDescent="0.2">
      <c r="AD226" s="12">
        <v>224</v>
      </c>
      <c r="AE226" s="4">
        <v>40767</v>
      </c>
      <c r="AF226" s="5">
        <v>1.4753063030674696E-3</v>
      </c>
      <c r="AG226" s="14">
        <f>IF(AND(AD226&gt;='Scroller chart'!$AB$2,AD226&lt;'Scroller chart'!$AB$3),AF226,0)</f>
        <v>0</v>
      </c>
    </row>
    <row r="227" spans="30:33" x14ac:dyDescent="0.2">
      <c r="AD227" s="12">
        <v>225</v>
      </c>
      <c r="AE227" s="4">
        <v>40768</v>
      </c>
      <c r="AF227" s="5">
        <v>0.28102220107166787</v>
      </c>
      <c r="AG227" s="14">
        <f>IF(AND(AD227&gt;='Scroller chart'!$AB$2,AD227&lt;'Scroller chart'!$AB$3),AF227,0)</f>
        <v>0</v>
      </c>
    </row>
    <row r="228" spans="30:33" x14ac:dyDescent="0.2">
      <c r="AD228" s="12">
        <v>226</v>
      </c>
      <c r="AE228" s="4">
        <v>40769</v>
      </c>
      <c r="AF228" s="5">
        <v>0.60834667283882671</v>
      </c>
      <c r="AG228" s="14">
        <f>IF(AND(AD228&gt;='Scroller chart'!$AB$2,AD228&lt;'Scroller chart'!$AB$3),AF228,0)</f>
        <v>0</v>
      </c>
    </row>
    <row r="229" spans="30:33" x14ac:dyDescent="0.2">
      <c r="AD229" s="12">
        <v>227</v>
      </c>
      <c r="AE229" s="4">
        <v>40770</v>
      </c>
      <c r="AF229" s="5">
        <v>0.34179604770986938</v>
      </c>
      <c r="AG229" s="14">
        <f>IF(AND(AD229&gt;='Scroller chart'!$AB$2,AD229&lt;'Scroller chart'!$AB$3),AF229,0)</f>
        <v>0</v>
      </c>
    </row>
    <row r="230" spans="30:33" x14ac:dyDescent="0.2">
      <c r="AD230" s="12">
        <v>228</v>
      </c>
      <c r="AE230" s="4">
        <v>40771</v>
      </c>
      <c r="AF230" s="5">
        <v>0.38441772986805223</v>
      </c>
      <c r="AG230" s="14">
        <f>IF(AND(AD230&gt;='Scroller chart'!$AB$2,AD230&lt;'Scroller chart'!$AB$3),AF230,0)</f>
        <v>0</v>
      </c>
    </row>
    <row r="231" spans="30:33" x14ac:dyDescent="0.2">
      <c r="AD231" s="12">
        <v>229</v>
      </c>
      <c r="AE231" s="4">
        <v>40772</v>
      </c>
      <c r="AF231" s="5">
        <v>0.34603261532131868</v>
      </c>
      <c r="AG231" s="14">
        <f>IF(AND(AD231&gt;='Scroller chart'!$AB$2,AD231&lt;'Scroller chart'!$AB$3),AF231,0)</f>
        <v>0</v>
      </c>
    </row>
    <row r="232" spans="30:33" x14ac:dyDescent="0.2">
      <c r="AD232" s="12">
        <v>230</v>
      </c>
      <c r="AE232" s="4">
        <v>40773</v>
      </c>
      <c r="AF232" s="5">
        <v>0.42722739082815409</v>
      </c>
      <c r="AG232" s="14">
        <f>IF(AND(AD232&gt;='Scroller chart'!$AB$2,AD232&lt;'Scroller chart'!$AB$3),AF232,0)</f>
        <v>0</v>
      </c>
    </row>
    <row r="233" spans="30:33" x14ac:dyDescent="0.2">
      <c r="AD233" s="12">
        <v>231</v>
      </c>
      <c r="AE233" s="4">
        <v>40774</v>
      </c>
      <c r="AF233" s="5">
        <v>0.256576834070112</v>
      </c>
      <c r="AG233" s="14">
        <f>IF(AND(AD233&gt;='Scroller chart'!$AB$2,AD233&lt;'Scroller chart'!$AB$3),AF233,0)</f>
        <v>0</v>
      </c>
    </row>
    <row r="234" spans="30:33" x14ac:dyDescent="0.2">
      <c r="AD234" s="12">
        <v>232</v>
      </c>
      <c r="AE234" s="4">
        <v>40775</v>
      </c>
      <c r="AF234" s="5">
        <v>0.75433413857265119</v>
      </c>
      <c r="AG234" s="14">
        <f>IF(AND(AD234&gt;='Scroller chart'!$AB$2,AD234&lt;'Scroller chart'!$AB$3),AF234,0)</f>
        <v>0</v>
      </c>
    </row>
    <row r="235" spans="30:33" x14ac:dyDescent="0.2">
      <c r="AD235" s="12">
        <v>233</v>
      </c>
      <c r="AE235" s="4">
        <v>40776</v>
      </c>
      <c r="AF235" s="5">
        <v>0.47668784877335124</v>
      </c>
      <c r="AG235" s="14">
        <f>IF(AND(AD235&gt;='Scroller chart'!$AB$2,AD235&lt;'Scroller chart'!$AB$3),AF235,0)</f>
        <v>0</v>
      </c>
    </row>
    <row r="236" spans="30:33" x14ac:dyDescent="0.2">
      <c r="AD236" s="12">
        <v>234</v>
      </c>
      <c r="AE236" s="4">
        <v>40777</v>
      </c>
      <c r="AF236" s="5">
        <v>0.94747733236782317</v>
      </c>
      <c r="AG236" s="14">
        <f>IF(AND(AD236&gt;='Scroller chart'!$AB$2,AD236&lt;'Scroller chart'!$AB$3),AF236,0)</f>
        <v>0</v>
      </c>
    </row>
    <row r="237" spans="30:33" x14ac:dyDescent="0.2">
      <c r="AD237" s="12">
        <v>235</v>
      </c>
      <c r="AE237" s="4">
        <v>40778</v>
      </c>
      <c r="AF237" s="5">
        <v>9.3261471305089216E-2</v>
      </c>
      <c r="AG237" s="14">
        <f>IF(AND(AD237&gt;='Scroller chart'!$AB$2,AD237&lt;'Scroller chart'!$AB$3),AF237,0)</f>
        <v>0</v>
      </c>
    </row>
    <row r="238" spans="30:33" x14ac:dyDescent="0.2">
      <c r="AD238" s="12">
        <v>236</v>
      </c>
      <c r="AE238" s="4">
        <v>40779</v>
      </c>
      <c r="AF238" s="5">
        <v>7.14378646594096E-2</v>
      </c>
      <c r="AG238" s="14">
        <f>IF(AND(AD238&gt;='Scroller chart'!$AB$2,AD238&lt;'Scroller chart'!$AB$3),AF238,0)</f>
        <v>0</v>
      </c>
    </row>
    <row r="239" spans="30:33" x14ac:dyDescent="0.2">
      <c r="AD239" s="12">
        <v>237</v>
      </c>
      <c r="AE239" s="4">
        <v>40780</v>
      </c>
      <c r="AF239" s="5">
        <v>0.67961647925062696</v>
      </c>
      <c r="AG239" s="14">
        <f>IF(AND(AD239&gt;='Scroller chart'!$AB$2,AD239&lt;'Scroller chart'!$AB$3),AF239,0)</f>
        <v>0</v>
      </c>
    </row>
    <row r="240" spans="30:33" x14ac:dyDescent="0.2">
      <c r="AD240" s="12">
        <v>238</v>
      </c>
      <c r="AE240" s="4">
        <v>40781</v>
      </c>
      <c r="AF240" s="5">
        <v>0.86872131728308366</v>
      </c>
      <c r="AG240" s="14">
        <f>IF(AND(AD240&gt;='Scroller chart'!$AB$2,AD240&lt;'Scroller chart'!$AB$3),AF240,0)</f>
        <v>0</v>
      </c>
    </row>
    <row r="241" spans="30:33" x14ac:dyDescent="0.2">
      <c r="AD241" s="12">
        <v>239</v>
      </c>
      <c r="AE241" s="4">
        <v>40782</v>
      </c>
      <c r="AF241" s="5">
        <v>0.56957143574969415</v>
      </c>
      <c r="AG241" s="14">
        <f>IF(AND(AD241&gt;='Scroller chart'!$AB$2,AD241&lt;'Scroller chart'!$AB$3),AF241,0)</f>
        <v>0</v>
      </c>
    </row>
    <row r="242" spans="30:33" x14ac:dyDescent="0.2">
      <c r="AD242" s="12">
        <v>240</v>
      </c>
      <c r="AE242" s="4">
        <v>40783</v>
      </c>
      <c r="AF242" s="5">
        <v>0.41471870086975748</v>
      </c>
      <c r="AG242" s="14">
        <f>IF(AND(AD242&gt;='Scroller chart'!$AB$2,AD242&lt;'Scroller chart'!$AB$3),AF242,0)</f>
        <v>0</v>
      </c>
    </row>
    <row r="243" spans="30:33" x14ac:dyDescent="0.2">
      <c r="AD243" s="12">
        <v>241</v>
      </c>
      <c r="AE243" s="4">
        <v>40784</v>
      </c>
      <c r="AF243" s="5">
        <v>0.70973635360891274</v>
      </c>
      <c r="AG243" s="14">
        <f>IF(AND(AD243&gt;='Scroller chart'!$AB$2,AD243&lt;'Scroller chart'!$AB$3),AF243,0)</f>
        <v>0</v>
      </c>
    </row>
    <row r="244" spans="30:33" x14ac:dyDescent="0.2">
      <c r="AD244" s="12">
        <v>242</v>
      </c>
      <c r="AE244" s="4">
        <v>40785</v>
      </c>
      <c r="AF244" s="5">
        <v>0.47295203750249226</v>
      </c>
      <c r="AG244" s="14">
        <f>IF(AND(AD244&gt;='Scroller chart'!$AB$2,AD244&lt;'Scroller chart'!$AB$3),AF244,0)</f>
        <v>0</v>
      </c>
    </row>
    <row r="245" spans="30:33" x14ac:dyDescent="0.2">
      <c r="AD245" s="12">
        <v>243</v>
      </c>
      <c r="AE245" s="4">
        <v>40786</v>
      </c>
      <c r="AF245" s="5">
        <v>0.66218210550708867</v>
      </c>
      <c r="AG245" s="14">
        <f>IF(AND(AD245&gt;='Scroller chart'!$AB$2,AD245&lt;'Scroller chart'!$AB$3),AF245,0)</f>
        <v>0</v>
      </c>
    </row>
    <row r="246" spans="30:33" x14ac:dyDescent="0.2">
      <c r="AD246" s="12">
        <v>244</v>
      </c>
      <c r="AE246" s="4">
        <v>40787</v>
      </c>
      <c r="AF246" s="5">
        <v>0.30318025130565029</v>
      </c>
      <c r="AG246" s="14">
        <f>IF(AND(AD246&gt;='Scroller chart'!$AB$2,AD246&lt;'Scroller chart'!$AB$3),AF246,0)</f>
        <v>0</v>
      </c>
    </row>
    <row r="247" spans="30:33" x14ac:dyDescent="0.2">
      <c r="AD247" s="12">
        <v>245</v>
      </c>
      <c r="AE247" s="4">
        <v>40788</v>
      </c>
      <c r="AF247" s="5">
        <v>0.75417629994879576</v>
      </c>
      <c r="AG247" s="14">
        <f>IF(AND(AD247&gt;='Scroller chart'!$AB$2,AD247&lt;'Scroller chart'!$AB$3),AF247,0)</f>
        <v>0</v>
      </c>
    </row>
    <row r="248" spans="30:33" x14ac:dyDescent="0.2">
      <c r="AD248" s="12">
        <v>246</v>
      </c>
      <c r="AE248" s="4">
        <v>40789</v>
      </c>
      <c r="AF248" s="5">
        <v>0.28007318523165226</v>
      </c>
      <c r="AG248" s="14">
        <f>IF(AND(AD248&gt;='Scroller chart'!$AB$2,AD248&lt;'Scroller chart'!$AB$3),AF248,0)</f>
        <v>0</v>
      </c>
    </row>
    <row r="249" spans="30:33" x14ac:dyDescent="0.2">
      <c r="AD249" s="12">
        <v>247</v>
      </c>
      <c r="AE249" s="4">
        <v>40790</v>
      </c>
      <c r="AF249" s="5">
        <v>0.71679636076958086</v>
      </c>
      <c r="AG249" s="14">
        <f>IF(AND(AD249&gt;='Scroller chart'!$AB$2,AD249&lt;'Scroller chart'!$AB$3),AF249,0)</f>
        <v>0</v>
      </c>
    </row>
    <row r="250" spans="30:33" x14ac:dyDescent="0.2">
      <c r="AD250" s="12">
        <v>248</v>
      </c>
      <c r="AE250" s="4">
        <v>40791</v>
      </c>
      <c r="AF250" s="5">
        <v>8.4524678907533346E-2</v>
      </c>
      <c r="AG250" s="14">
        <f>IF(AND(AD250&gt;='Scroller chart'!$AB$2,AD250&lt;'Scroller chart'!$AB$3),AF250,0)</f>
        <v>0</v>
      </c>
    </row>
    <row r="251" spans="30:33" x14ac:dyDescent="0.2">
      <c r="AD251" s="12">
        <v>249</v>
      </c>
      <c r="AE251" s="4">
        <v>40792</v>
      </c>
      <c r="AF251" s="5">
        <v>0.80485567295479599</v>
      </c>
      <c r="AG251" s="14">
        <f>IF(AND(AD251&gt;='Scroller chart'!$AB$2,AD251&lt;'Scroller chart'!$AB$3),AF251,0)</f>
        <v>0</v>
      </c>
    </row>
    <row r="252" spans="30:33" x14ac:dyDescent="0.2">
      <c r="AD252" s="12">
        <v>250</v>
      </c>
      <c r="AE252" s="4">
        <v>40793</v>
      </c>
      <c r="AF252" s="5">
        <v>0.49664057666566919</v>
      </c>
      <c r="AG252" s="14">
        <f>IF(AND(AD252&gt;='Scroller chart'!$AB$2,AD252&lt;'Scroller chart'!$AB$3),AF252,0)</f>
        <v>0</v>
      </c>
    </row>
    <row r="253" spans="30:33" x14ac:dyDescent="0.2">
      <c r="AD253" s="12">
        <v>251</v>
      </c>
      <c r="AE253" s="4">
        <v>40794</v>
      </c>
      <c r="AF253" s="5">
        <v>0.56949083575548443</v>
      </c>
      <c r="AG253" s="14">
        <f>IF(AND(AD253&gt;='Scroller chart'!$AB$2,AD253&lt;'Scroller chart'!$AB$3),AF253,0)</f>
        <v>0</v>
      </c>
    </row>
    <row r="254" spans="30:33" x14ac:dyDescent="0.2">
      <c r="AD254" s="12">
        <v>252</v>
      </c>
      <c r="AE254" s="4">
        <v>40795</v>
      </c>
      <c r="AF254" s="5">
        <v>0.10873467113904312</v>
      </c>
      <c r="AG254" s="14">
        <f>IF(AND(AD254&gt;='Scroller chart'!$AB$2,AD254&lt;'Scroller chart'!$AB$3),AF254,0)</f>
        <v>0</v>
      </c>
    </row>
    <row r="255" spans="30:33" x14ac:dyDescent="0.2">
      <c r="AD255" s="12">
        <v>253</v>
      </c>
      <c r="AE255" s="4">
        <v>40796</v>
      </c>
      <c r="AF255" s="5">
        <v>0.87735666762142661</v>
      </c>
      <c r="AG255" s="14">
        <f>IF(AND(AD255&gt;='Scroller chart'!$AB$2,AD255&lt;'Scroller chart'!$AB$3),AF255,0)</f>
        <v>0</v>
      </c>
    </row>
    <row r="256" spans="30:33" x14ac:dyDescent="0.2">
      <c r="AD256" s="12">
        <v>254</v>
      </c>
      <c r="AE256" s="4">
        <v>40797</v>
      </c>
      <c r="AF256" s="5">
        <v>4.0988063036194733E-2</v>
      </c>
      <c r="AG256" s="14">
        <f>IF(AND(AD256&gt;='Scroller chart'!$AB$2,AD256&lt;'Scroller chart'!$AB$3),AF256,0)</f>
        <v>0</v>
      </c>
    </row>
    <row r="257" spans="30:33" x14ac:dyDescent="0.2">
      <c r="AD257" s="12">
        <v>255</v>
      </c>
      <c r="AE257" s="4">
        <v>40798</v>
      </c>
      <c r="AF257" s="5">
        <v>0.95586439285774549</v>
      </c>
      <c r="AG257" s="14">
        <f>IF(AND(AD257&gt;='Scroller chart'!$AB$2,AD257&lt;'Scroller chart'!$AB$3),AF257,0)</f>
        <v>0</v>
      </c>
    </row>
    <row r="258" spans="30:33" x14ac:dyDescent="0.2">
      <c r="AD258" s="12">
        <v>256</v>
      </c>
      <c r="AE258" s="4">
        <v>40799</v>
      </c>
      <c r="AF258" s="5">
        <v>0.83815669743934285</v>
      </c>
      <c r="AG258" s="14">
        <f>IF(AND(AD258&gt;='Scroller chart'!$AB$2,AD258&lt;'Scroller chart'!$AB$3),AF258,0)</f>
        <v>0</v>
      </c>
    </row>
    <row r="259" spans="30:33" x14ac:dyDescent="0.2">
      <c r="AD259" s="12">
        <v>257</v>
      </c>
      <c r="AE259" s="4">
        <v>40800</v>
      </c>
      <c r="AF259" s="5">
        <v>0.67996725564382743</v>
      </c>
      <c r="AG259" s="14">
        <f>IF(AND(AD259&gt;='Scroller chart'!$AB$2,AD259&lt;'Scroller chart'!$AB$3),AF259,0)</f>
        <v>0</v>
      </c>
    </row>
    <row r="260" spans="30:33" x14ac:dyDescent="0.2">
      <c r="AD260" s="12">
        <v>258</v>
      </c>
      <c r="AE260" s="4">
        <v>40801</v>
      </c>
      <c r="AF260" s="5">
        <v>0.36086685561337606</v>
      </c>
      <c r="AG260" s="14">
        <f>IF(AND(AD260&gt;='Scroller chart'!$AB$2,AD260&lt;'Scroller chart'!$AB$3),AF260,0)</f>
        <v>0</v>
      </c>
    </row>
    <row r="261" spans="30:33" x14ac:dyDescent="0.2">
      <c r="AD261" s="12">
        <v>259</v>
      </c>
      <c r="AE261" s="4">
        <v>40802</v>
      </c>
      <c r="AF261" s="5">
        <v>0.30994433928405751</v>
      </c>
      <c r="AG261" s="14">
        <f>IF(AND(AD261&gt;='Scroller chart'!$AB$2,AD261&lt;'Scroller chart'!$AB$3),AF261,0)</f>
        <v>0</v>
      </c>
    </row>
    <row r="262" spans="30:33" x14ac:dyDescent="0.2">
      <c r="AD262" s="12">
        <v>260</v>
      </c>
      <c r="AE262" s="4">
        <v>40803</v>
      </c>
      <c r="AF262" s="5">
        <v>0.26540143655296777</v>
      </c>
      <c r="AG262" s="14">
        <f>IF(AND(AD262&gt;='Scroller chart'!$AB$2,AD262&lt;'Scroller chart'!$AB$3),AF262,0)</f>
        <v>0</v>
      </c>
    </row>
    <row r="263" spans="30:33" x14ac:dyDescent="0.2">
      <c r="AD263" s="12">
        <v>261</v>
      </c>
      <c r="AE263" s="4">
        <v>40804</v>
      </c>
      <c r="AF263" s="5">
        <v>0.53902341429003364</v>
      </c>
      <c r="AG263" s="14">
        <f>IF(AND(AD263&gt;='Scroller chart'!$AB$2,AD263&lt;'Scroller chart'!$AB$3),AF263,0)</f>
        <v>0</v>
      </c>
    </row>
    <row r="264" spans="30:33" x14ac:dyDescent="0.2">
      <c r="AD264" s="12">
        <v>262</v>
      </c>
      <c r="AE264" s="4">
        <v>40805</v>
      </c>
      <c r="AF264" s="5">
        <v>1.8372583451910396E-2</v>
      </c>
      <c r="AG264" s="14">
        <f>IF(AND(AD264&gt;='Scroller chart'!$AB$2,AD264&lt;'Scroller chart'!$AB$3),AF264,0)</f>
        <v>0</v>
      </c>
    </row>
    <row r="265" spans="30:33" x14ac:dyDescent="0.2">
      <c r="AD265" s="12">
        <v>263</v>
      </c>
      <c r="AE265" s="4">
        <v>40806</v>
      </c>
      <c r="AF265" s="5">
        <v>0.68947277701203546</v>
      </c>
      <c r="AG265" s="14">
        <f>IF(AND(AD265&gt;='Scroller chart'!$AB$2,AD265&lt;'Scroller chart'!$AB$3),AF265,0)</f>
        <v>0</v>
      </c>
    </row>
    <row r="266" spans="30:33" x14ac:dyDescent="0.2">
      <c r="AD266" s="12">
        <v>264</v>
      </c>
      <c r="AE266" s="4">
        <v>40807</v>
      </c>
      <c r="AF266" s="5">
        <v>0.23333849577994537</v>
      </c>
      <c r="AG266" s="14">
        <f>IF(AND(AD266&gt;='Scroller chart'!$AB$2,AD266&lt;'Scroller chart'!$AB$3),AF266,0)</f>
        <v>0</v>
      </c>
    </row>
    <row r="267" spans="30:33" x14ac:dyDescent="0.2">
      <c r="AD267" s="12">
        <v>265</v>
      </c>
      <c r="AE267" s="4">
        <v>40808</v>
      </c>
      <c r="AF267" s="5">
        <v>0.93050589263934125</v>
      </c>
      <c r="AG267" s="14">
        <f>IF(AND(AD267&gt;='Scroller chart'!$AB$2,AD267&lt;'Scroller chart'!$AB$3),AF267,0)</f>
        <v>0</v>
      </c>
    </row>
    <row r="268" spans="30:33" x14ac:dyDescent="0.2">
      <c r="AD268" s="12">
        <v>266</v>
      </c>
      <c r="AE268" s="4">
        <v>40809</v>
      </c>
      <c r="AF268" s="5">
        <v>0.69121055862451142</v>
      </c>
      <c r="AG268" s="14">
        <f>IF(AND(AD268&gt;='Scroller chart'!$AB$2,AD268&lt;'Scroller chart'!$AB$3),AF268,0)</f>
        <v>0</v>
      </c>
    </row>
    <row r="269" spans="30:33" x14ac:dyDescent="0.2">
      <c r="AD269" s="12">
        <v>267</v>
      </c>
      <c r="AE269" s="4">
        <v>40810</v>
      </c>
      <c r="AF269" s="5">
        <v>0.2550382847279471</v>
      </c>
      <c r="AG269" s="14">
        <f>IF(AND(AD269&gt;='Scroller chart'!$AB$2,AD269&lt;'Scroller chart'!$AB$3),AF269,0)</f>
        <v>0</v>
      </c>
    </row>
    <row r="270" spans="30:33" x14ac:dyDescent="0.2">
      <c r="AD270" s="12">
        <v>268</v>
      </c>
      <c r="AE270" s="4">
        <v>40811</v>
      </c>
      <c r="AF270" s="5">
        <v>0.10125003237898222</v>
      </c>
      <c r="AG270" s="14">
        <f>IF(AND(AD270&gt;='Scroller chart'!$AB$2,AD270&lt;'Scroller chart'!$AB$3),AF270,0)</f>
        <v>0</v>
      </c>
    </row>
    <row r="271" spans="30:33" x14ac:dyDescent="0.2">
      <c r="AD271" s="12">
        <v>269</v>
      </c>
      <c r="AE271" s="4">
        <v>40812</v>
      </c>
      <c r="AF271" s="5">
        <v>0.92456935122193729</v>
      </c>
      <c r="AG271" s="14">
        <f>IF(AND(AD271&gt;='Scroller chart'!$AB$2,AD271&lt;'Scroller chart'!$AB$3),AF271,0)</f>
        <v>0</v>
      </c>
    </row>
    <row r="272" spans="30:33" x14ac:dyDescent="0.2">
      <c r="AD272" s="12">
        <v>270</v>
      </c>
      <c r="AE272" s="4">
        <v>40813</v>
      </c>
      <c r="AF272" s="5">
        <v>0.93149004425920556</v>
      </c>
      <c r="AG272" s="14">
        <f>IF(AND(AD272&gt;='Scroller chart'!$AB$2,AD272&lt;'Scroller chart'!$AB$3),AF272,0)</f>
        <v>0</v>
      </c>
    </row>
    <row r="273" spans="30:33" x14ac:dyDescent="0.2">
      <c r="AD273" s="12">
        <v>271</v>
      </c>
      <c r="AE273" s="4">
        <v>40814</v>
      </c>
      <c r="AF273" s="5">
        <v>0.99114042542368486</v>
      </c>
      <c r="AG273" s="14">
        <f>IF(AND(AD273&gt;='Scroller chart'!$AB$2,AD273&lt;'Scroller chart'!$AB$3),AF273,0)</f>
        <v>0</v>
      </c>
    </row>
    <row r="274" spans="30:33" x14ac:dyDescent="0.2">
      <c r="AD274" s="12">
        <v>272</v>
      </c>
      <c r="AE274" s="4">
        <v>40815</v>
      </c>
      <c r="AF274" s="5">
        <v>2.4398527920848956E-2</v>
      </c>
      <c r="AG274" s="14">
        <f>IF(AND(AD274&gt;='Scroller chart'!$AB$2,AD274&lt;'Scroller chart'!$AB$3),AF274,0)</f>
        <v>0</v>
      </c>
    </row>
    <row r="275" spans="30:33" x14ac:dyDescent="0.2">
      <c r="AD275" s="12">
        <v>273</v>
      </c>
      <c r="AE275" s="4">
        <v>40816</v>
      </c>
      <c r="AF275" s="5">
        <v>0.20310969472594076</v>
      </c>
      <c r="AG275" s="14">
        <f>IF(AND(AD275&gt;='Scroller chart'!$AB$2,AD275&lt;'Scroller chart'!$AB$3),AF275,0)</f>
        <v>0</v>
      </c>
    </row>
    <row r="276" spans="30:33" x14ac:dyDescent="0.2">
      <c r="AD276" s="12">
        <v>274</v>
      </c>
      <c r="AE276" s="4">
        <v>40817</v>
      </c>
      <c r="AF276" s="5">
        <v>0.14874825227022037</v>
      </c>
      <c r="AG276" s="14">
        <f>IF(AND(AD276&gt;='Scroller chart'!$AB$2,AD276&lt;'Scroller chart'!$AB$3),AF276,0)</f>
        <v>0</v>
      </c>
    </row>
    <row r="277" spans="30:33" x14ac:dyDescent="0.2">
      <c r="AD277" s="12">
        <v>275</v>
      </c>
      <c r="AE277" s="4">
        <v>40818</v>
      </c>
      <c r="AF277" s="5">
        <v>0.11108237131964938</v>
      </c>
      <c r="AG277" s="14">
        <f>IF(AND(AD277&gt;='Scroller chart'!$AB$2,AD277&lt;'Scroller chart'!$AB$3),AF277,0)</f>
        <v>0</v>
      </c>
    </row>
    <row r="278" spans="30:33" x14ac:dyDescent="0.2">
      <c r="AD278" s="12">
        <v>276</v>
      </c>
      <c r="AE278" s="4">
        <v>40819</v>
      </c>
      <c r="AF278" s="5">
        <v>0.15934908095427724</v>
      </c>
      <c r="AG278" s="14">
        <f>IF(AND(AD278&gt;='Scroller chart'!$AB$2,AD278&lt;'Scroller chart'!$AB$3),AF278,0)</f>
        <v>0</v>
      </c>
    </row>
    <row r="279" spans="30:33" x14ac:dyDescent="0.2">
      <c r="AD279" s="12">
        <v>277</v>
      </c>
      <c r="AE279" s="4">
        <v>40820</v>
      </c>
      <c r="AF279" s="5">
        <v>0.14118132869761446</v>
      </c>
      <c r="AG279" s="14">
        <f>IF(AND(AD279&gt;='Scroller chart'!$AB$2,AD279&lt;'Scroller chart'!$AB$3),AF279,0)</f>
        <v>0</v>
      </c>
    </row>
    <row r="280" spans="30:33" x14ac:dyDescent="0.2">
      <c r="AD280" s="12">
        <v>278</v>
      </c>
      <c r="AE280" s="4">
        <v>40821</v>
      </c>
      <c r="AF280" s="5">
        <v>0.29784439726512346</v>
      </c>
      <c r="AG280" s="14">
        <f>IF(AND(AD280&gt;='Scroller chart'!$AB$2,AD280&lt;'Scroller chart'!$AB$3),AF280,0)</f>
        <v>0</v>
      </c>
    </row>
    <row r="281" spans="30:33" x14ac:dyDescent="0.2">
      <c r="AD281" s="12">
        <v>279</v>
      </c>
      <c r="AE281" s="4">
        <v>40822</v>
      </c>
      <c r="AF281" s="5">
        <v>0.65968595327651958</v>
      </c>
      <c r="AG281" s="14">
        <f>IF(AND(AD281&gt;='Scroller chart'!$AB$2,AD281&lt;'Scroller chart'!$AB$3),AF281,0)</f>
        <v>0</v>
      </c>
    </row>
    <row r="282" spans="30:33" x14ac:dyDescent="0.2">
      <c r="AD282" s="12">
        <v>280</v>
      </c>
      <c r="AE282" s="4">
        <v>40823</v>
      </c>
      <c r="AF282" s="5">
        <v>0.60708548817256869</v>
      </c>
      <c r="AG282" s="14">
        <f>IF(AND(AD282&gt;='Scroller chart'!$AB$2,AD282&lt;'Scroller chart'!$AB$3),AF282,0)</f>
        <v>0</v>
      </c>
    </row>
    <row r="283" spans="30:33" x14ac:dyDescent="0.2">
      <c r="AD283" s="12">
        <v>281</v>
      </c>
      <c r="AE283" s="4">
        <v>40824</v>
      </c>
      <c r="AF283" s="5">
        <v>0.23510094673579496</v>
      </c>
      <c r="AG283" s="14">
        <f>IF(AND(AD283&gt;='Scroller chart'!$AB$2,AD283&lt;'Scroller chart'!$AB$3),AF283,0)</f>
        <v>0</v>
      </c>
    </row>
    <row r="284" spans="30:33" x14ac:dyDescent="0.2">
      <c r="AD284" s="12">
        <v>282</v>
      </c>
      <c r="AE284" s="4">
        <v>40825</v>
      </c>
      <c r="AF284" s="5">
        <v>0.19344914918403244</v>
      </c>
      <c r="AG284" s="14">
        <f>IF(AND(AD284&gt;='Scroller chart'!$AB$2,AD284&lt;'Scroller chart'!$AB$3),AF284,0)</f>
        <v>0</v>
      </c>
    </row>
    <row r="285" spans="30:33" x14ac:dyDescent="0.2">
      <c r="AD285" s="12">
        <v>283</v>
      </c>
      <c r="AE285" s="4">
        <v>40826</v>
      </c>
      <c r="AF285" s="5">
        <v>0.47294162330816469</v>
      </c>
      <c r="AG285" s="14">
        <f>IF(AND(AD285&gt;='Scroller chart'!$AB$2,AD285&lt;'Scroller chart'!$AB$3),AF285,0)</f>
        <v>0</v>
      </c>
    </row>
    <row r="286" spans="30:33" x14ac:dyDescent="0.2">
      <c r="AD286" s="12">
        <v>284</v>
      </c>
      <c r="AE286" s="4">
        <v>40827</v>
      </c>
      <c r="AF286" s="5">
        <v>0.85098232007364616</v>
      </c>
      <c r="AG286" s="14">
        <f>IF(AND(AD286&gt;='Scroller chart'!$AB$2,AD286&lt;'Scroller chart'!$AB$3),AF286,0)</f>
        <v>0</v>
      </c>
    </row>
    <row r="287" spans="30:33" x14ac:dyDescent="0.2">
      <c r="AD287" s="12">
        <v>285</v>
      </c>
      <c r="AE287" s="4">
        <v>40828</v>
      </c>
      <c r="AF287" s="5">
        <v>0.20686864115880721</v>
      </c>
      <c r="AG287" s="14">
        <f>IF(AND(AD287&gt;='Scroller chart'!$AB$2,AD287&lt;'Scroller chart'!$AB$3),AF287,0)</f>
        <v>0</v>
      </c>
    </row>
    <row r="288" spans="30:33" x14ac:dyDescent="0.2">
      <c r="AD288" s="12">
        <v>286</v>
      </c>
      <c r="AE288" s="4">
        <v>40829</v>
      </c>
      <c r="AF288" s="5">
        <v>5.5967968609880181E-2</v>
      </c>
      <c r="AG288" s="14">
        <f>IF(AND(AD288&gt;='Scroller chart'!$AB$2,AD288&lt;'Scroller chart'!$AB$3),AF288,0)</f>
        <v>0</v>
      </c>
    </row>
    <row r="289" spans="30:33" x14ac:dyDescent="0.2">
      <c r="AD289" s="12">
        <v>287</v>
      </c>
      <c r="AE289" s="4">
        <v>40830</v>
      </c>
      <c r="AF289" s="5">
        <v>0.72644759164315742</v>
      </c>
      <c r="AG289" s="14">
        <f>IF(AND(AD289&gt;='Scroller chart'!$AB$2,AD289&lt;'Scroller chart'!$AB$3),AF289,0)</f>
        <v>0</v>
      </c>
    </row>
    <row r="290" spans="30:33" x14ac:dyDescent="0.2">
      <c r="AD290" s="12">
        <v>288</v>
      </c>
      <c r="AE290" s="4">
        <v>40831</v>
      </c>
      <c r="AF290" s="5">
        <v>0.51487700313255669</v>
      </c>
      <c r="AG290" s="14">
        <f>IF(AND(AD290&gt;='Scroller chart'!$AB$2,AD290&lt;'Scroller chart'!$AB$3),AF290,0)</f>
        <v>0</v>
      </c>
    </row>
    <row r="291" spans="30:33" x14ac:dyDescent="0.2">
      <c r="AD291" s="12">
        <v>289</v>
      </c>
      <c r="AE291" s="4">
        <v>40832</v>
      </c>
      <c r="AF291" s="5">
        <v>0.53180720042646756</v>
      </c>
      <c r="AG291" s="14">
        <f>IF(AND(AD291&gt;='Scroller chart'!$AB$2,AD291&lt;'Scroller chart'!$AB$3),AF291,0)</f>
        <v>0</v>
      </c>
    </row>
    <row r="292" spans="30:33" x14ac:dyDescent="0.2">
      <c r="AD292" s="12">
        <v>290</v>
      </c>
      <c r="AE292" s="4">
        <v>40833</v>
      </c>
      <c r="AF292" s="5">
        <v>0.54627291552167812</v>
      </c>
      <c r="AG292" s="14">
        <f>IF(AND(AD292&gt;='Scroller chart'!$AB$2,AD292&lt;'Scroller chart'!$AB$3),AF292,0)</f>
        <v>0</v>
      </c>
    </row>
    <row r="293" spans="30:33" x14ac:dyDescent="0.2">
      <c r="AD293" s="12">
        <v>291</v>
      </c>
      <c r="AE293" s="4">
        <v>40834</v>
      </c>
      <c r="AF293" s="5">
        <v>0.10959042043098854</v>
      </c>
      <c r="AG293" s="14">
        <f>IF(AND(AD293&gt;='Scroller chart'!$AB$2,AD293&lt;'Scroller chart'!$AB$3),AF293,0)</f>
        <v>0</v>
      </c>
    </row>
    <row r="294" spans="30:33" x14ac:dyDescent="0.2">
      <c r="AD294" s="12">
        <v>292</v>
      </c>
      <c r="AE294" s="4">
        <v>40835</v>
      </c>
      <c r="AF294" s="5">
        <v>2.6531799763607644E-2</v>
      </c>
      <c r="AG294" s="14">
        <f>IF(AND(AD294&gt;='Scroller chart'!$AB$2,AD294&lt;'Scroller chart'!$AB$3),AF294,0)</f>
        <v>0</v>
      </c>
    </row>
    <row r="295" spans="30:33" x14ac:dyDescent="0.2">
      <c r="AD295" s="12">
        <v>293</v>
      </c>
      <c r="AE295" s="4">
        <v>40836</v>
      </c>
      <c r="AF295" s="5">
        <v>0.16853517159846554</v>
      </c>
      <c r="AG295" s="14">
        <f>IF(AND(AD295&gt;='Scroller chart'!$AB$2,AD295&lt;'Scroller chart'!$AB$3),AF295,0)</f>
        <v>0</v>
      </c>
    </row>
    <row r="296" spans="30:33" x14ac:dyDescent="0.2">
      <c r="AD296" s="12">
        <v>294</v>
      </c>
      <c r="AE296" s="4">
        <v>40837</v>
      </c>
      <c r="AF296" s="5">
        <v>8.1249832258016852E-3</v>
      </c>
      <c r="AG296" s="14">
        <f>IF(AND(AD296&gt;='Scroller chart'!$AB$2,AD296&lt;'Scroller chart'!$AB$3),AF296,0)</f>
        <v>0</v>
      </c>
    </row>
    <row r="297" spans="30:33" x14ac:dyDescent="0.2">
      <c r="AD297" s="12">
        <v>295</v>
      </c>
      <c r="AE297" s="4">
        <v>40838</v>
      </c>
      <c r="AF297" s="5">
        <v>0.25977379366986231</v>
      </c>
      <c r="AG297" s="14">
        <f>IF(AND(AD297&gt;='Scroller chart'!$AB$2,AD297&lt;'Scroller chart'!$AB$3),AF297,0)</f>
        <v>0</v>
      </c>
    </row>
    <row r="298" spans="30:33" x14ac:dyDescent="0.2">
      <c r="AD298" s="12">
        <v>296</v>
      </c>
      <c r="AE298" s="4">
        <v>40839</v>
      </c>
      <c r="AF298" s="5">
        <v>0.85059254390637928</v>
      </c>
      <c r="AG298" s="14">
        <f>IF(AND(AD298&gt;='Scroller chart'!$AB$2,AD298&lt;'Scroller chart'!$AB$3),AF298,0)</f>
        <v>0</v>
      </c>
    </row>
    <row r="299" spans="30:33" x14ac:dyDescent="0.2">
      <c r="AD299" s="12">
        <v>297</v>
      </c>
      <c r="AE299" s="4">
        <v>40840</v>
      </c>
      <c r="AF299" s="5">
        <v>5.1456304388430851E-3</v>
      </c>
      <c r="AG299" s="14">
        <f>IF(AND(AD299&gt;='Scroller chart'!$AB$2,AD299&lt;'Scroller chart'!$AB$3),AF299,0)</f>
        <v>0</v>
      </c>
    </row>
    <row r="300" spans="30:33" x14ac:dyDescent="0.2">
      <c r="AD300" s="12">
        <v>298</v>
      </c>
      <c r="AE300" s="4">
        <v>40841</v>
      </c>
      <c r="AF300" s="5">
        <v>0.78390583107491651</v>
      </c>
      <c r="AG300" s="14">
        <f>IF(AND(AD300&gt;='Scroller chart'!$AB$2,AD300&lt;'Scroller chart'!$AB$3),AF300,0)</f>
        <v>0</v>
      </c>
    </row>
    <row r="301" spans="30:33" x14ac:dyDescent="0.2">
      <c r="AD301" s="12">
        <v>299</v>
      </c>
      <c r="AE301" s="4">
        <v>40842</v>
      </c>
      <c r="AF301" s="5">
        <v>0.64618574179749477</v>
      </c>
      <c r="AG301" s="14">
        <f>IF(AND(AD301&gt;='Scroller chart'!$AB$2,AD301&lt;'Scroller chart'!$AB$3),AF301,0)</f>
        <v>0</v>
      </c>
    </row>
    <row r="302" spans="30:33" x14ac:dyDescent="0.2">
      <c r="AD302" s="12">
        <v>300</v>
      </c>
      <c r="AE302" s="4">
        <v>40843</v>
      </c>
      <c r="AF302" s="5">
        <v>0.89862241879053784</v>
      </c>
      <c r="AG302" s="14">
        <f>IF(AND(AD302&gt;='Scroller chart'!$AB$2,AD302&lt;'Scroller chart'!$AB$3),AF302,0)</f>
        <v>0</v>
      </c>
    </row>
    <row r="303" spans="30:33" x14ac:dyDescent="0.2">
      <c r="AD303" s="12">
        <v>301</v>
      </c>
      <c r="AE303" s="4">
        <v>40844</v>
      </c>
      <c r="AF303" s="5">
        <v>0.85395652852331017</v>
      </c>
      <c r="AG303" s="14">
        <f>IF(AND(AD303&gt;='Scroller chart'!$AB$2,AD303&lt;'Scroller chart'!$AB$3),AF303,0)</f>
        <v>0</v>
      </c>
    </row>
    <row r="304" spans="30:33" x14ac:dyDescent="0.2">
      <c r="AD304" s="12">
        <v>302</v>
      </c>
      <c r="AE304" s="4">
        <v>40845</v>
      </c>
      <c r="AF304" s="5">
        <v>0.17550560908361779</v>
      </c>
      <c r="AG304" s="14">
        <f>IF(AND(AD304&gt;='Scroller chart'!$AB$2,AD304&lt;'Scroller chart'!$AB$3),AF304,0)</f>
        <v>0</v>
      </c>
    </row>
    <row r="305" spans="30:33" x14ac:dyDescent="0.2">
      <c r="AD305" s="12">
        <v>303</v>
      </c>
      <c r="AE305" s="4">
        <v>40846</v>
      </c>
      <c r="AF305" s="5">
        <v>0.62278206708443884</v>
      </c>
      <c r="AG305" s="14">
        <f>IF(AND(AD305&gt;='Scroller chart'!$AB$2,AD305&lt;'Scroller chart'!$AB$3),AF305,0)</f>
        <v>0</v>
      </c>
    </row>
    <row r="306" spans="30:33" x14ac:dyDescent="0.2">
      <c r="AD306" s="12">
        <v>304</v>
      </c>
      <c r="AE306" s="4">
        <v>40847</v>
      </c>
      <c r="AF306" s="5">
        <v>0.19625841124485155</v>
      </c>
      <c r="AG306" s="14">
        <f>IF(AND(AD306&gt;='Scroller chart'!$AB$2,AD306&lt;'Scroller chart'!$AB$3),AF306,0)</f>
        <v>0</v>
      </c>
    </row>
    <row r="307" spans="30:33" x14ac:dyDescent="0.2">
      <c r="AD307" s="12">
        <v>305</v>
      </c>
      <c r="AE307" s="4">
        <v>40848</v>
      </c>
      <c r="AF307" s="5">
        <v>0.96746326296680585</v>
      </c>
      <c r="AG307" s="14">
        <f>IF(AND(AD307&gt;='Scroller chart'!$AB$2,AD307&lt;'Scroller chart'!$AB$3),AF307,0)</f>
        <v>0</v>
      </c>
    </row>
    <row r="308" spans="30:33" x14ac:dyDescent="0.2">
      <c r="AD308" s="12">
        <v>306</v>
      </c>
      <c r="AE308" s="4">
        <v>40849</v>
      </c>
      <c r="AF308" s="5">
        <v>8.7578454079057622E-2</v>
      </c>
      <c r="AG308" s="14">
        <f>IF(AND(AD308&gt;='Scroller chart'!$AB$2,AD308&lt;'Scroller chart'!$AB$3),AF308,0)</f>
        <v>0</v>
      </c>
    </row>
    <row r="309" spans="30:33" x14ac:dyDescent="0.2">
      <c r="AD309" s="12">
        <v>307</v>
      </c>
      <c r="AE309" s="4">
        <v>40850</v>
      </c>
      <c r="AF309" s="5">
        <v>0.43514461367809076</v>
      </c>
      <c r="AG309" s="14">
        <f>IF(AND(AD309&gt;='Scroller chart'!$AB$2,AD309&lt;'Scroller chart'!$AB$3),AF309,0)</f>
        <v>0</v>
      </c>
    </row>
    <row r="310" spans="30:33" x14ac:dyDescent="0.2">
      <c r="AD310" s="12">
        <v>308</v>
      </c>
      <c r="AE310" s="4">
        <v>40851</v>
      </c>
      <c r="AF310" s="5">
        <v>0.37393553766565479</v>
      </c>
      <c r="AG310" s="14">
        <f>IF(AND(AD310&gt;='Scroller chart'!$AB$2,AD310&lt;'Scroller chart'!$AB$3),AF310,0)</f>
        <v>0</v>
      </c>
    </row>
    <row r="311" spans="30:33" x14ac:dyDescent="0.2">
      <c r="AD311" s="12">
        <v>309</v>
      </c>
      <c r="AE311" s="4">
        <v>40852</v>
      </c>
      <c r="AF311" s="5">
        <v>0.11683497159951894</v>
      </c>
      <c r="AG311" s="14">
        <f>IF(AND(AD311&gt;='Scroller chart'!$AB$2,AD311&lt;'Scroller chart'!$AB$3),AF311,0)</f>
        <v>0</v>
      </c>
    </row>
    <row r="312" spans="30:33" x14ac:dyDescent="0.2">
      <c r="AD312" s="12">
        <v>310</v>
      </c>
      <c r="AE312" s="4">
        <v>40853</v>
      </c>
      <c r="AF312" s="5">
        <v>0.52071726624242265</v>
      </c>
      <c r="AG312" s="14">
        <f>IF(AND(AD312&gt;='Scroller chart'!$AB$2,AD312&lt;'Scroller chart'!$AB$3),AF312,0)</f>
        <v>0</v>
      </c>
    </row>
    <row r="313" spans="30:33" x14ac:dyDescent="0.2">
      <c r="AD313" s="12">
        <v>311</v>
      </c>
      <c r="AE313" s="4">
        <v>40854</v>
      </c>
      <c r="AF313" s="5">
        <v>0.23613340808392458</v>
      </c>
      <c r="AG313" s="14">
        <f>IF(AND(AD313&gt;='Scroller chart'!$AB$2,AD313&lt;'Scroller chart'!$AB$3),AF313,0)</f>
        <v>0</v>
      </c>
    </row>
    <row r="314" spans="30:33" x14ac:dyDescent="0.2">
      <c r="AD314" s="12">
        <v>312</v>
      </c>
      <c r="AE314" s="4">
        <v>40855</v>
      </c>
      <c r="AF314" s="5">
        <v>4.3418582706395092E-2</v>
      </c>
      <c r="AG314" s="14">
        <f>IF(AND(AD314&gt;='Scroller chart'!$AB$2,AD314&lt;'Scroller chart'!$AB$3),AF314,0)</f>
        <v>0</v>
      </c>
    </row>
    <row r="315" spans="30:33" x14ac:dyDescent="0.2">
      <c r="AD315" s="12">
        <v>313</v>
      </c>
      <c r="AE315" s="4">
        <v>40856</v>
      </c>
      <c r="AF315" s="5">
        <v>0.6901994774420972</v>
      </c>
      <c r="AG315" s="14">
        <f>IF(AND(AD315&gt;='Scroller chart'!$AB$2,AD315&lt;'Scroller chart'!$AB$3),AF315,0)</f>
        <v>0</v>
      </c>
    </row>
    <row r="316" spans="30:33" x14ac:dyDescent="0.2">
      <c r="AD316" s="12">
        <v>314</v>
      </c>
      <c r="AE316" s="4">
        <v>40857</v>
      </c>
      <c r="AF316" s="5">
        <v>0.36178582432458506</v>
      </c>
      <c r="AG316" s="14">
        <f>IF(AND(AD316&gt;='Scroller chart'!$AB$2,AD316&lt;'Scroller chart'!$AB$3),AF316,0)</f>
        <v>0</v>
      </c>
    </row>
    <row r="317" spans="30:33" x14ac:dyDescent="0.2">
      <c r="AD317" s="12">
        <v>315</v>
      </c>
      <c r="AE317" s="4">
        <v>40858</v>
      </c>
      <c r="AF317" s="5">
        <v>4.1845909935975811E-2</v>
      </c>
      <c r="AG317" s="14">
        <f>IF(AND(AD317&gt;='Scroller chart'!$AB$2,AD317&lt;'Scroller chart'!$AB$3),AF317,0)</f>
        <v>0</v>
      </c>
    </row>
    <row r="318" spans="30:33" x14ac:dyDescent="0.2">
      <c r="AD318" s="12">
        <v>316</v>
      </c>
      <c r="AE318" s="4">
        <v>40859</v>
      </c>
      <c r="AF318" s="5">
        <v>5.7411940964446462E-2</v>
      </c>
      <c r="AG318" s="14">
        <f>IF(AND(AD318&gt;='Scroller chart'!$AB$2,AD318&lt;'Scroller chart'!$AB$3),AF318,0)</f>
        <v>0</v>
      </c>
    </row>
    <row r="319" spans="30:33" x14ac:dyDescent="0.2">
      <c r="AD319" s="12">
        <v>317</v>
      </c>
      <c r="AE319" s="4">
        <v>40860</v>
      </c>
      <c r="AF319" s="5">
        <v>0.44187320299349775</v>
      </c>
      <c r="AG319" s="14">
        <f>IF(AND(AD319&gt;='Scroller chart'!$AB$2,AD319&lt;'Scroller chart'!$AB$3),AF319,0)</f>
        <v>0</v>
      </c>
    </row>
    <row r="320" spans="30:33" x14ac:dyDescent="0.2">
      <c r="AD320" s="12">
        <v>318</v>
      </c>
      <c r="AE320" s="4">
        <v>40861</v>
      </c>
      <c r="AF320" s="5">
        <v>0.31121748332370314</v>
      </c>
      <c r="AG320" s="14">
        <f>IF(AND(AD320&gt;='Scroller chart'!$AB$2,AD320&lt;'Scroller chart'!$AB$3),AF320,0)</f>
        <v>0</v>
      </c>
    </row>
    <row r="321" spans="30:33" x14ac:dyDescent="0.2">
      <c r="AD321" s="12">
        <v>319</v>
      </c>
      <c r="AE321" s="4">
        <v>40862</v>
      </c>
      <c r="AF321" s="5">
        <v>0.19849904849365707</v>
      </c>
      <c r="AG321" s="14">
        <f>IF(AND(AD321&gt;='Scroller chart'!$AB$2,AD321&lt;'Scroller chart'!$AB$3),AF321,0)</f>
        <v>0</v>
      </c>
    </row>
    <row r="322" spans="30:33" x14ac:dyDescent="0.2">
      <c r="AD322" s="12">
        <v>320</v>
      </c>
      <c r="AE322" s="4">
        <v>40863</v>
      </c>
      <c r="AF322" s="5">
        <v>0.57024084462666491</v>
      </c>
      <c r="AG322" s="14">
        <f>IF(AND(AD322&gt;='Scroller chart'!$AB$2,AD322&lt;'Scroller chart'!$AB$3),AF322,0)</f>
        <v>0</v>
      </c>
    </row>
    <row r="323" spans="30:33" x14ac:dyDescent="0.2">
      <c r="AD323" s="12">
        <v>321</v>
      </c>
      <c r="AE323" s="4">
        <v>40864</v>
      </c>
      <c r="AF323" s="5">
        <v>3.226951578479853E-2</v>
      </c>
      <c r="AG323" s="14">
        <f>IF(AND(AD323&gt;='Scroller chart'!$AB$2,AD323&lt;'Scroller chart'!$AB$3),AF323,0)</f>
        <v>0</v>
      </c>
    </row>
    <row r="324" spans="30:33" x14ac:dyDescent="0.2">
      <c r="AD324" s="12">
        <v>322</v>
      </c>
      <c r="AE324" s="4">
        <v>40865</v>
      </c>
      <c r="AF324" s="5">
        <v>0.53000201401724523</v>
      </c>
      <c r="AG324" s="14">
        <f>IF(AND(AD324&gt;='Scroller chart'!$AB$2,AD324&lt;'Scroller chart'!$AB$3),AF324,0)</f>
        <v>0</v>
      </c>
    </row>
    <row r="325" spans="30:33" x14ac:dyDescent="0.2">
      <c r="AD325" s="12">
        <v>323</v>
      </c>
      <c r="AE325" s="4">
        <v>40866</v>
      </c>
      <c r="AF325" s="5">
        <v>0.77286286087328349</v>
      </c>
      <c r="AG325" s="14">
        <f>IF(AND(AD325&gt;='Scroller chart'!$AB$2,AD325&lt;'Scroller chart'!$AB$3),AF325,0)</f>
        <v>0</v>
      </c>
    </row>
    <row r="326" spans="30:33" x14ac:dyDescent="0.2">
      <c r="AD326" s="12">
        <v>324</v>
      </c>
      <c r="AE326" s="4">
        <v>40867</v>
      </c>
      <c r="AF326" s="5">
        <v>0.39941507520199382</v>
      </c>
      <c r="AG326" s="14">
        <f>IF(AND(AD326&gt;='Scroller chart'!$AB$2,AD326&lt;'Scroller chart'!$AB$3),AF326,0)</f>
        <v>0</v>
      </c>
    </row>
    <row r="327" spans="30:33" x14ac:dyDescent="0.2">
      <c r="AD327" s="12">
        <v>325</v>
      </c>
      <c r="AE327" s="4">
        <v>40868</v>
      </c>
      <c r="AF327" s="5">
        <v>0.14181467451531482</v>
      </c>
      <c r="AG327" s="14">
        <f>IF(AND(AD327&gt;='Scroller chart'!$AB$2,AD327&lt;'Scroller chart'!$AB$3),AF327,0)</f>
        <v>0</v>
      </c>
    </row>
    <row r="328" spans="30:33" x14ac:dyDescent="0.2">
      <c r="AD328" s="12">
        <v>326</v>
      </c>
      <c r="AE328" s="4">
        <v>40869</v>
      </c>
      <c r="AF328" s="5">
        <v>0.73670739884820469</v>
      </c>
      <c r="AG328" s="14">
        <f>IF(AND(AD328&gt;='Scroller chart'!$AB$2,AD328&lt;'Scroller chart'!$AB$3),AF328,0)</f>
        <v>0</v>
      </c>
    </row>
    <row r="329" spans="30:33" x14ac:dyDescent="0.2">
      <c r="AD329" s="12">
        <v>327</v>
      </c>
      <c r="AE329" s="4">
        <v>40870</v>
      </c>
      <c r="AF329" s="5">
        <v>0.52534446399818879</v>
      </c>
      <c r="AG329" s="14">
        <f>IF(AND(AD329&gt;='Scroller chart'!$AB$2,AD329&lt;'Scroller chart'!$AB$3),AF329,0)</f>
        <v>0</v>
      </c>
    </row>
    <row r="330" spans="30:33" x14ac:dyDescent="0.2">
      <c r="AD330" s="12">
        <v>328</v>
      </c>
      <c r="AE330" s="4">
        <v>40871</v>
      </c>
      <c r="AF330" s="5">
        <v>0.16045871140433698</v>
      </c>
      <c r="AG330" s="14">
        <f>IF(AND(AD330&gt;='Scroller chart'!$AB$2,AD330&lt;'Scroller chart'!$AB$3),AF330,0)</f>
        <v>0</v>
      </c>
    </row>
    <row r="331" spans="30:33" x14ac:dyDescent="0.2">
      <c r="AD331" s="12">
        <v>329</v>
      </c>
      <c r="AE331" s="4">
        <v>40872</v>
      </c>
      <c r="AF331" s="5">
        <v>0.23081969312269024</v>
      </c>
      <c r="AG331" s="14">
        <f>IF(AND(AD331&gt;='Scroller chart'!$AB$2,AD331&lt;'Scroller chart'!$AB$3),AF331,0)</f>
        <v>0</v>
      </c>
    </row>
    <row r="332" spans="30:33" x14ac:dyDescent="0.2">
      <c r="AD332" s="12">
        <v>330</v>
      </c>
      <c r="AE332" s="4">
        <v>40873</v>
      </c>
      <c r="AF332" s="5">
        <v>0.28604852867084651</v>
      </c>
      <c r="AG332" s="14">
        <f>IF(AND(AD332&gt;='Scroller chart'!$AB$2,AD332&lt;'Scroller chart'!$AB$3),AF332,0)</f>
        <v>0</v>
      </c>
    </row>
    <row r="333" spans="30:33" x14ac:dyDescent="0.2">
      <c r="AD333" s="12">
        <v>331</v>
      </c>
      <c r="AE333" s="4">
        <v>40874</v>
      </c>
      <c r="AF333" s="5">
        <v>0.32300344478918142</v>
      </c>
      <c r="AG333" s="14">
        <f>IF(AND(AD333&gt;='Scroller chart'!$AB$2,AD333&lt;'Scroller chart'!$AB$3),AF333,0)</f>
        <v>0</v>
      </c>
    </row>
    <row r="334" spans="30:33" x14ac:dyDescent="0.2">
      <c r="AD334" s="12">
        <v>332</v>
      </c>
      <c r="AE334" s="4">
        <v>40875</v>
      </c>
      <c r="AF334" s="5">
        <v>0.15034753076650631</v>
      </c>
      <c r="AG334" s="14">
        <f>IF(AND(AD334&gt;='Scroller chart'!$AB$2,AD334&lt;'Scroller chart'!$AB$3),AF334,0)</f>
        <v>0</v>
      </c>
    </row>
    <row r="335" spans="30:33" x14ac:dyDescent="0.2">
      <c r="AD335" s="12">
        <v>333</v>
      </c>
      <c r="AE335" s="4">
        <v>40876</v>
      </c>
      <c r="AF335" s="5">
        <v>0.81006758536839851</v>
      </c>
      <c r="AG335" s="14">
        <f>IF(AND(AD335&gt;='Scroller chart'!$AB$2,AD335&lt;'Scroller chart'!$AB$3),AF335,0)</f>
        <v>0</v>
      </c>
    </row>
    <row r="336" spans="30:33" x14ac:dyDescent="0.2">
      <c r="AD336" s="12">
        <v>334</v>
      </c>
      <c r="AE336" s="4">
        <v>40877</v>
      </c>
      <c r="AF336" s="5">
        <v>0.94846567899284584</v>
      </c>
      <c r="AG336" s="14">
        <f>IF(AND(AD336&gt;='Scroller chart'!$AB$2,AD336&lt;'Scroller chart'!$AB$3),AF336,0)</f>
        <v>0</v>
      </c>
    </row>
    <row r="337" spans="30:33" x14ac:dyDescent="0.2">
      <c r="AD337" s="12">
        <v>335</v>
      </c>
      <c r="AE337" s="4">
        <v>40878</v>
      </c>
      <c r="AF337" s="5">
        <v>0.85113090528483593</v>
      </c>
      <c r="AG337" s="14">
        <f>IF(AND(AD337&gt;='Scroller chart'!$AB$2,AD337&lt;'Scroller chart'!$AB$3),AF337,0)</f>
        <v>0</v>
      </c>
    </row>
    <row r="338" spans="30:33" x14ac:dyDescent="0.2">
      <c r="AD338" s="12">
        <v>336</v>
      </c>
      <c r="AE338" s="4">
        <v>40879</v>
      </c>
      <c r="AF338" s="5">
        <v>0.56911454070317991</v>
      </c>
      <c r="AG338" s="14">
        <f>IF(AND(AD338&gt;='Scroller chart'!$AB$2,AD338&lt;'Scroller chart'!$AB$3),AF338,0)</f>
        <v>0</v>
      </c>
    </row>
    <row r="339" spans="30:33" x14ac:dyDescent="0.2">
      <c r="AD339" s="12">
        <v>337</v>
      </c>
      <c r="AE339" s="4">
        <v>40880</v>
      </c>
      <c r="AF339" s="5">
        <v>0.80610528928921554</v>
      </c>
      <c r="AG339" s="14">
        <f>IF(AND(AD339&gt;='Scroller chart'!$AB$2,AD339&lt;'Scroller chart'!$AB$3),AF339,0)</f>
        <v>0</v>
      </c>
    </row>
    <row r="340" spans="30:33" x14ac:dyDescent="0.2">
      <c r="AD340" s="12">
        <v>338</v>
      </c>
      <c r="AE340" s="4">
        <v>40881</v>
      </c>
      <c r="AF340" s="5">
        <v>0.12132596510137361</v>
      </c>
      <c r="AG340" s="14">
        <f>IF(AND(AD340&gt;='Scroller chart'!$AB$2,AD340&lt;'Scroller chart'!$AB$3),AF340,0)</f>
        <v>0</v>
      </c>
    </row>
    <row r="341" spans="30:33" x14ac:dyDescent="0.2">
      <c r="AD341" s="12">
        <v>339</v>
      </c>
      <c r="AE341" s="4">
        <v>40882</v>
      </c>
      <c r="AF341" s="5">
        <v>0.85090426938283414</v>
      </c>
      <c r="AG341" s="14">
        <f>IF(AND(AD341&gt;='Scroller chart'!$AB$2,AD341&lt;'Scroller chart'!$AB$3),AF341,0)</f>
        <v>0</v>
      </c>
    </row>
    <row r="342" spans="30:33" x14ac:dyDescent="0.2">
      <c r="AD342" s="12">
        <v>340</v>
      </c>
      <c r="AE342" s="4">
        <v>40883</v>
      </c>
      <c r="AF342" s="5">
        <v>0.36331445968501352</v>
      </c>
      <c r="AG342" s="14">
        <f>IF(AND(AD342&gt;='Scroller chart'!$AB$2,AD342&lt;'Scroller chart'!$AB$3),AF342,0)</f>
        <v>0</v>
      </c>
    </row>
    <row r="343" spans="30:33" x14ac:dyDescent="0.2">
      <c r="AD343" s="12">
        <v>341</v>
      </c>
      <c r="AE343" s="4">
        <v>40884</v>
      </c>
      <c r="AF343" s="5">
        <v>0.11948404800308676</v>
      </c>
      <c r="AG343" s="14">
        <f>IF(AND(AD343&gt;='Scroller chart'!$AB$2,AD343&lt;'Scroller chart'!$AB$3),AF343,0)</f>
        <v>0</v>
      </c>
    </row>
    <row r="344" spans="30:33" x14ac:dyDescent="0.2">
      <c r="AD344" s="12">
        <v>342</v>
      </c>
      <c r="AE344" s="4">
        <v>40885</v>
      </c>
      <c r="AF344" s="5">
        <v>0.67977357439708008</v>
      </c>
      <c r="AG344" s="14">
        <f>IF(AND(AD344&gt;='Scroller chart'!$AB$2,AD344&lt;'Scroller chart'!$AB$3),AF344,0)</f>
        <v>0</v>
      </c>
    </row>
    <row r="345" spans="30:33" x14ac:dyDescent="0.2">
      <c r="AD345" s="12">
        <v>343</v>
      </c>
      <c r="AE345" s="4">
        <v>40886</v>
      </c>
      <c r="AF345" s="5">
        <v>0.25475941221112053</v>
      </c>
      <c r="AG345" s="14">
        <f>IF(AND(AD345&gt;='Scroller chart'!$AB$2,AD345&lt;'Scroller chart'!$AB$3),AF345,0)</f>
        <v>0</v>
      </c>
    </row>
    <row r="346" spans="30:33" x14ac:dyDescent="0.2">
      <c r="AD346" s="12">
        <v>344</v>
      </c>
      <c r="AE346" s="4">
        <v>40887</v>
      </c>
      <c r="AF346" s="5">
        <v>0.71283631669689473</v>
      </c>
      <c r="AG346" s="14">
        <f>IF(AND(AD346&gt;='Scroller chart'!$AB$2,AD346&lt;'Scroller chart'!$AB$3),AF346,0)</f>
        <v>0</v>
      </c>
    </row>
    <row r="347" spans="30:33" x14ac:dyDescent="0.2">
      <c r="AD347" s="12">
        <v>345</v>
      </c>
      <c r="AE347" s="4">
        <v>40888</v>
      </c>
      <c r="AF347" s="5">
        <v>0.3354728249655281</v>
      </c>
      <c r="AG347" s="14">
        <f>IF(AND(AD347&gt;='Scroller chart'!$AB$2,AD347&lt;'Scroller chart'!$AB$3),AF347,0)</f>
        <v>0</v>
      </c>
    </row>
    <row r="348" spans="30:33" x14ac:dyDescent="0.2">
      <c r="AD348" s="12">
        <v>346</v>
      </c>
      <c r="AE348" s="4">
        <v>40889</v>
      </c>
      <c r="AF348" s="5">
        <v>0.27669634516938424</v>
      </c>
      <c r="AG348" s="14">
        <f>IF(AND(AD348&gt;='Scroller chart'!$AB$2,AD348&lt;'Scroller chart'!$AB$3),AF348,0)</f>
        <v>0</v>
      </c>
    </row>
    <row r="349" spans="30:33" x14ac:dyDescent="0.2">
      <c r="AD349" s="12">
        <v>347</v>
      </c>
      <c r="AE349" s="4">
        <v>40890</v>
      </c>
      <c r="AF349" s="5">
        <v>0.39507507723272806</v>
      </c>
      <c r="AG349" s="14">
        <f>IF(AND(AD349&gt;='Scroller chart'!$AB$2,AD349&lt;'Scroller chart'!$AB$3),AF349,0)</f>
        <v>0</v>
      </c>
    </row>
    <row r="350" spans="30:33" x14ac:dyDescent="0.2">
      <c r="AD350" s="12">
        <v>348</v>
      </c>
      <c r="AE350" s="4">
        <v>40891</v>
      </c>
      <c r="AF350" s="5">
        <v>0.36356281465244855</v>
      </c>
      <c r="AG350" s="14">
        <f>IF(AND(AD350&gt;='Scroller chart'!$AB$2,AD350&lt;'Scroller chart'!$AB$3),AF350,0)</f>
        <v>0</v>
      </c>
    </row>
    <row r="351" spans="30:33" x14ac:dyDescent="0.2">
      <c r="AD351" s="12">
        <v>349</v>
      </c>
      <c r="AE351" s="4">
        <v>40892</v>
      </c>
      <c r="AF351" s="5">
        <v>7.3467784349207088E-2</v>
      </c>
      <c r="AG351" s="14">
        <f>IF(AND(AD351&gt;='Scroller chart'!$AB$2,AD351&lt;'Scroller chart'!$AB$3),AF351,0)</f>
        <v>0</v>
      </c>
    </row>
    <row r="352" spans="30:33" x14ac:dyDescent="0.2">
      <c r="AD352" s="12">
        <v>350</v>
      </c>
      <c r="AE352" s="4">
        <v>40893</v>
      </c>
      <c r="AF352" s="5">
        <v>0.62390543454825309</v>
      </c>
      <c r="AG352" s="14">
        <f>IF(AND(AD352&gt;='Scroller chart'!$AB$2,AD352&lt;'Scroller chart'!$AB$3),AF352,0)</f>
        <v>0</v>
      </c>
    </row>
    <row r="353" spans="30:33" x14ac:dyDescent="0.2">
      <c r="AD353" s="12">
        <v>351</v>
      </c>
      <c r="AE353" s="4">
        <v>40894</v>
      </c>
      <c r="AF353" s="5">
        <v>0.76255097659434457</v>
      </c>
      <c r="AG353" s="14">
        <f>IF(AND(AD353&gt;='Scroller chart'!$AB$2,AD353&lt;'Scroller chart'!$AB$3),AF353,0)</f>
        <v>0</v>
      </c>
    </row>
    <row r="354" spans="30:33" x14ac:dyDescent="0.2">
      <c r="AD354" s="12">
        <v>352</v>
      </c>
      <c r="AE354" s="4">
        <v>40895</v>
      </c>
      <c r="AF354" s="5">
        <v>0.27433087500836351</v>
      </c>
      <c r="AG354" s="14">
        <f>IF(AND(AD354&gt;='Scroller chart'!$AB$2,AD354&lt;'Scroller chart'!$AB$3),AF354,0)</f>
        <v>0</v>
      </c>
    </row>
    <row r="355" spans="30:33" x14ac:dyDescent="0.2">
      <c r="AD355" s="12">
        <v>353</v>
      </c>
      <c r="AE355" s="4">
        <v>40896</v>
      </c>
      <c r="AF355" s="5">
        <v>0.58593075593890886</v>
      </c>
      <c r="AG355" s="14">
        <f>IF(AND(AD355&gt;='Scroller chart'!$AB$2,AD355&lt;'Scroller chart'!$AB$3),AF355,0)</f>
        <v>0</v>
      </c>
    </row>
    <row r="356" spans="30:33" x14ac:dyDescent="0.2">
      <c r="AD356" s="12">
        <v>354</v>
      </c>
      <c r="AE356" s="4">
        <v>40897</v>
      </c>
      <c r="AF356" s="5">
        <v>5.7062877839974435E-2</v>
      </c>
      <c r="AG356" s="14">
        <f>IF(AND(AD356&gt;='Scroller chart'!$AB$2,AD356&lt;'Scroller chart'!$AB$3),AF356,0)</f>
        <v>0</v>
      </c>
    </row>
    <row r="357" spans="30:33" x14ac:dyDescent="0.2">
      <c r="AD357" s="12">
        <v>355</v>
      </c>
      <c r="AE357" s="4">
        <v>40898</v>
      </c>
      <c r="AF357" s="5">
        <v>0.91404639274873922</v>
      </c>
      <c r="AG357" s="14">
        <f>IF(AND(AD357&gt;='Scroller chart'!$AB$2,AD357&lt;'Scroller chart'!$AB$3),AF357,0)</f>
        <v>0</v>
      </c>
    </row>
    <row r="358" spans="30:33" x14ac:dyDescent="0.2">
      <c r="AD358" s="12">
        <v>356</v>
      </c>
      <c r="AE358" s="4">
        <v>40899</v>
      </c>
      <c r="AF358" s="5">
        <v>0.79840925949004804</v>
      </c>
      <c r="AG358" s="14">
        <f>IF(AND(AD358&gt;='Scroller chart'!$AB$2,AD358&lt;'Scroller chart'!$AB$3),AF358,0)</f>
        <v>0</v>
      </c>
    </row>
    <row r="359" spans="30:33" x14ac:dyDescent="0.2">
      <c r="AD359" s="12">
        <v>357</v>
      </c>
      <c r="AE359" s="4">
        <v>40900</v>
      </c>
      <c r="AF359" s="5">
        <v>0.45765804798349063</v>
      </c>
      <c r="AG359" s="14">
        <f>IF(AND(AD359&gt;='Scroller chart'!$AB$2,AD359&lt;'Scroller chart'!$AB$3),AF359,0)</f>
        <v>0</v>
      </c>
    </row>
    <row r="360" spans="30:33" x14ac:dyDescent="0.2">
      <c r="AD360" s="12">
        <v>358</v>
      </c>
      <c r="AE360" s="4">
        <v>40901</v>
      </c>
      <c r="AF360" s="5">
        <v>0.13985794536646035</v>
      </c>
      <c r="AG360" s="14">
        <f>IF(AND(AD360&gt;='Scroller chart'!$AB$2,AD360&lt;'Scroller chart'!$AB$3),AF360,0)</f>
        <v>0</v>
      </c>
    </row>
    <row r="361" spans="30:33" x14ac:dyDescent="0.2">
      <c r="AD361" s="12">
        <v>359</v>
      </c>
      <c r="AE361" s="4">
        <v>40902</v>
      </c>
      <c r="AF361" s="5">
        <v>0.60583437659310446</v>
      </c>
      <c r="AG361" s="14">
        <f>IF(AND(AD361&gt;='Scroller chart'!$AB$2,AD361&lt;'Scroller chart'!$AB$3),AF361,0)</f>
        <v>0</v>
      </c>
    </row>
    <row r="362" spans="30:33" x14ac:dyDescent="0.2">
      <c r="AD362" s="12">
        <v>360</v>
      </c>
      <c r="AE362" s="4">
        <v>40903</v>
      </c>
      <c r="AF362" s="5">
        <v>0.59385680592836421</v>
      </c>
      <c r="AG362" s="14">
        <f>IF(AND(AD362&gt;='Scroller chart'!$AB$2,AD362&lt;'Scroller chart'!$AB$3),AF362,0)</f>
        <v>0</v>
      </c>
    </row>
    <row r="363" spans="30:33" x14ac:dyDescent="0.2">
      <c r="AD363" s="12">
        <v>361</v>
      </c>
      <c r="AE363" s="4">
        <v>40904</v>
      </c>
      <c r="AF363" s="5">
        <v>0.42280610570443944</v>
      </c>
      <c r="AG363" s="14">
        <f>IF(AND(AD363&gt;='Scroller chart'!$AB$2,AD363&lt;'Scroller chart'!$AB$3),AF363,0)</f>
        <v>0</v>
      </c>
    </row>
    <row r="364" spans="30:33" x14ac:dyDescent="0.2">
      <c r="AD364" s="12">
        <v>362</v>
      </c>
      <c r="AE364" s="4">
        <v>40905</v>
      </c>
      <c r="AF364" s="5">
        <v>0.14565839378191558</v>
      </c>
      <c r="AG364" s="14">
        <f>IF(AND(AD364&gt;='Scroller chart'!$AB$2,AD364&lt;'Scroller chart'!$AB$3),AF364,0)</f>
        <v>0</v>
      </c>
    </row>
    <row r="365" spans="30:33" x14ac:dyDescent="0.2">
      <c r="AD365" s="12">
        <v>363</v>
      </c>
      <c r="AE365" s="4">
        <v>40906</v>
      </c>
      <c r="AF365" s="5">
        <v>0.44855819554600718</v>
      </c>
      <c r="AG365" s="14">
        <f>IF(AND(AD365&gt;='Scroller chart'!$AB$2,AD365&lt;'Scroller chart'!$AB$3),AF365,0)</f>
        <v>0</v>
      </c>
    </row>
    <row r="366" spans="30:33" x14ac:dyDescent="0.2">
      <c r="AD366" s="12">
        <v>364</v>
      </c>
      <c r="AE366" s="4">
        <v>40907</v>
      </c>
      <c r="AF366" s="5">
        <v>3.8148408752513241E-2</v>
      </c>
      <c r="AG366" s="14">
        <f>IF(AND(AD366&gt;='Scroller chart'!$AB$2,AD366&lt;'Scroller chart'!$AB$3),AF366,0)</f>
        <v>0</v>
      </c>
    </row>
    <row r="367" spans="30:33" ht="13.5" thickBot="1" x14ac:dyDescent="0.25">
      <c r="AD367" s="13">
        <v>365</v>
      </c>
      <c r="AE367" s="9">
        <v>40908</v>
      </c>
      <c r="AF367" s="10">
        <v>0.50248206094938297</v>
      </c>
      <c r="AG367" s="17">
        <f>IF(AND(AD367&gt;='Scroller chart'!$AB$2,AD367&lt;'Scroller chart'!$AB$3),AF367,0)</f>
        <v>0</v>
      </c>
    </row>
  </sheetData>
  <phoneticPr fontId="3" type="noConversion"/>
  <hyperlinks>
    <hyperlink ref="B28" r:id="rId1"/>
    <hyperlink ref="B29" r:id="rId2"/>
  </hyperlinks>
  <pageMargins left="0.7" right="0.7" top="0.75" bottom="0.75" header="0.3" footer="0.3"/>
  <pageSetup paperSize="9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7" r:id="rId6" name="Scroll Bar 5">
              <controlPr defaultSize="0" autoPict="0">
                <anchor moveWithCells="1">
                  <from>
                    <xdr:col>0</xdr:col>
                    <xdr:colOff>257175</xdr:colOff>
                    <xdr:row>4</xdr:row>
                    <xdr:rowOff>161925</xdr:rowOff>
                  </from>
                  <to>
                    <xdr:col>13</xdr:col>
                    <xdr:colOff>142875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7" name="Option Button 6">
              <controlPr defaultSize="0" autoFill="0" autoLine="0" autoPict="0">
                <anchor moveWithCells="1">
                  <from>
                    <xdr:col>6</xdr:col>
                    <xdr:colOff>590550</xdr:colOff>
                    <xdr:row>3</xdr:row>
                    <xdr:rowOff>57150</xdr:rowOff>
                  </from>
                  <to>
                    <xdr:col>8</xdr:col>
                    <xdr:colOff>533400</xdr:colOff>
                    <xdr:row>4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8" name="Option Button 8">
              <controlPr defaultSize="0" autoFill="0" autoLine="0" autoPict="0">
                <anchor moveWithCells="1">
                  <from>
                    <xdr:col>9</xdr:col>
                    <xdr:colOff>38100</xdr:colOff>
                    <xdr:row>3</xdr:row>
                    <xdr:rowOff>57150</xdr:rowOff>
                  </from>
                  <to>
                    <xdr:col>10</xdr:col>
                    <xdr:colOff>704850</xdr:colOff>
                    <xdr:row>4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9" name="Option Button 9">
              <controlPr defaultSize="0" autoFill="0" autoLine="0" autoPict="0">
                <anchor moveWithCells="1">
                  <from>
                    <xdr:col>11</xdr:col>
                    <xdr:colOff>200025</xdr:colOff>
                    <xdr:row>3</xdr:row>
                    <xdr:rowOff>57150</xdr:rowOff>
                  </from>
                  <to>
                    <xdr:col>13</xdr:col>
                    <xdr:colOff>142875</xdr:colOff>
                    <xdr:row>4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Scroller chart</vt:lpstr>
    </vt:vector>
  </TitlesOfParts>
  <Company>Sina-LeJu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Rchen</dc:creator>
  <cp:lastModifiedBy>虫儿飞</cp:lastModifiedBy>
  <dcterms:created xsi:type="dcterms:W3CDTF">2011-04-07T07:54:18Z</dcterms:created>
  <dcterms:modified xsi:type="dcterms:W3CDTF">2012-11-08T03:18:52Z</dcterms:modified>
</cp:coreProperties>
</file>